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_xlnm._FilterDatabase" localSheetId="0" hidden="1">Ведомость!$B$5:$T$210</definedName>
    <definedName name="д1">#REF!</definedName>
    <definedName name="_xlnm.Print_Titles" localSheetId="0">Ведомость!$5:$6</definedName>
    <definedName name="ЛУ">#REF!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S212" i="11" l="1"/>
  <c r="G212" i="11"/>
  <c r="R126" i="11"/>
  <c r="R92" i="11"/>
  <c r="R84" i="11"/>
  <c r="N80" i="11"/>
  <c r="Q80" i="11" s="1"/>
  <c r="N49" i="11"/>
  <c r="Q49" i="11" s="1"/>
  <c r="N48" i="11"/>
  <c r="Q48" i="11" s="1"/>
  <c r="N47" i="11"/>
  <c r="Q47" i="11" s="1"/>
  <c r="R208" i="11"/>
  <c r="P208" i="11"/>
  <c r="O208" i="11"/>
  <c r="M208" i="11"/>
  <c r="L208" i="11"/>
  <c r="K208" i="11"/>
  <c r="N207" i="11"/>
  <c r="Q207" i="11" s="1"/>
  <c r="N206" i="11"/>
  <c r="Q206" i="11" s="1"/>
  <c r="N205" i="11"/>
  <c r="Q205" i="11" s="1"/>
  <c r="N204" i="11"/>
  <c r="Q204" i="11" s="1"/>
  <c r="N203" i="11"/>
  <c r="Q203" i="11" s="1"/>
  <c r="N202" i="11"/>
  <c r="R200" i="11"/>
  <c r="P200" i="11"/>
  <c r="O200" i="11"/>
  <c r="M200" i="11"/>
  <c r="L200" i="11"/>
  <c r="K200" i="11"/>
  <c r="N199" i="11"/>
  <c r="Q199" i="11" s="1"/>
  <c r="N198" i="11"/>
  <c r="Q198" i="11" s="1"/>
  <c r="N197" i="11"/>
  <c r="Q197" i="11" s="1"/>
  <c r="N196" i="11"/>
  <c r="Q196" i="11" s="1"/>
  <c r="N195" i="11"/>
  <c r="Q195" i="11" s="1"/>
  <c r="N194" i="11"/>
  <c r="R192" i="11"/>
  <c r="P192" i="11"/>
  <c r="O192" i="11"/>
  <c r="M192" i="11"/>
  <c r="L192" i="11"/>
  <c r="K192" i="11"/>
  <c r="N191" i="11"/>
  <c r="Q191" i="11" s="1"/>
  <c r="N190" i="11"/>
  <c r="Q190" i="11" s="1"/>
  <c r="N189" i="11"/>
  <c r="Q189" i="11" s="1"/>
  <c r="N188" i="11"/>
  <c r="R186" i="11"/>
  <c r="P186" i="11"/>
  <c r="O186" i="11"/>
  <c r="M186" i="11"/>
  <c r="L186" i="11"/>
  <c r="K186" i="11"/>
  <c r="N185" i="11"/>
  <c r="Q185" i="11" s="1"/>
  <c r="N184" i="11"/>
  <c r="Q184" i="11" s="1"/>
  <c r="N183" i="11"/>
  <c r="Q183" i="11" s="1"/>
  <c r="N182" i="11"/>
  <c r="R180" i="11"/>
  <c r="P180" i="11"/>
  <c r="O180" i="11"/>
  <c r="M180" i="11"/>
  <c r="L180" i="11"/>
  <c r="K180" i="11"/>
  <c r="N179" i="11"/>
  <c r="Q179" i="11" s="1"/>
  <c r="N178" i="11"/>
  <c r="Q178" i="11" s="1"/>
  <c r="N177" i="11"/>
  <c r="Q177" i="11" s="1"/>
  <c r="N176" i="11"/>
  <c r="R174" i="11"/>
  <c r="P174" i="11"/>
  <c r="O174" i="11"/>
  <c r="M174" i="11"/>
  <c r="L174" i="11"/>
  <c r="K174" i="11"/>
  <c r="N173" i="11"/>
  <c r="Q173" i="11" s="1"/>
  <c r="N172" i="11"/>
  <c r="Q172" i="11" s="1"/>
  <c r="N171" i="11"/>
  <c r="Q171" i="11" s="1"/>
  <c r="N170" i="11"/>
  <c r="R168" i="11"/>
  <c r="P168" i="11"/>
  <c r="O168" i="11"/>
  <c r="M168" i="11"/>
  <c r="L168" i="11"/>
  <c r="K168" i="11"/>
  <c r="N167" i="11"/>
  <c r="Q167" i="11" s="1"/>
  <c r="N166" i="11"/>
  <c r="Q166" i="11" s="1"/>
  <c r="N165" i="11"/>
  <c r="Q165" i="11" s="1"/>
  <c r="N164" i="11"/>
  <c r="R162" i="11"/>
  <c r="P162" i="11"/>
  <c r="O162" i="11"/>
  <c r="M162" i="11"/>
  <c r="L162" i="11"/>
  <c r="K162" i="11"/>
  <c r="N161" i="11"/>
  <c r="Q161" i="11" s="1"/>
  <c r="N160" i="11"/>
  <c r="Q160" i="11" s="1"/>
  <c r="N159" i="11"/>
  <c r="Q159" i="11" s="1"/>
  <c r="N158" i="11"/>
  <c r="R156" i="11"/>
  <c r="P156" i="11"/>
  <c r="O156" i="11"/>
  <c r="M156" i="11"/>
  <c r="L156" i="11"/>
  <c r="K156" i="11"/>
  <c r="N155" i="11"/>
  <c r="Q155" i="11" s="1"/>
  <c r="N154" i="11"/>
  <c r="Q154" i="11" s="1"/>
  <c r="N153" i="11"/>
  <c r="Q153" i="11" s="1"/>
  <c r="N152" i="11"/>
  <c r="R150" i="11"/>
  <c r="P150" i="11"/>
  <c r="O150" i="11"/>
  <c r="M150" i="11"/>
  <c r="L150" i="11"/>
  <c r="K150" i="11"/>
  <c r="N149" i="11"/>
  <c r="Q149" i="11" s="1"/>
  <c r="N148" i="11"/>
  <c r="Q148" i="11" s="1"/>
  <c r="N147" i="11"/>
  <c r="R145" i="11"/>
  <c r="P145" i="11"/>
  <c r="O145" i="11"/>
  <c r="M145" i="11"/>
  <c r="L145" i="11"/>
  <c r="K145" i="11"/>
  <c r="N144" i="11"/>
  <c r="Q144" i="11" s="1"/>
  <c r="N143" i="11"/>
  <c r="Q143" i="11" s="1"/>
  <c r="N142" i="11"/>
  <c r="Q142" i="11" s="1"/>
  <c r="N141" i="11"/>
  <c r="Q141" i="11" s="1"/>
  <c r="N140" i="11"/>
  <c r="Q140" i="11" s="1"/>
  <c r="N139" i="11"/>
  <c r="R137" i="11"/>
  <c r="P137" i="11"/>
  <c r="O137" i="11"/>
  <c r="M137" i="11"/>
  <c r="L137" i="11"/>
  <c r="K137" i="11"/>
  <c r="N136" i="11"/>
  <c r="Q136" i="11" s="1"/>
  <c r="N135" i="11"/>
  <c r="Q135" i="11" s="1"/>
  <c r="N134" i="11"/>
  <c r="R132" i="11"/>
  <c r="P132" i="11"/>
  <c r="O132" i="11"/>
  <c r="M132" i="11"/>
  <c r="L132" i="11"/>
  <c r="K132" i="11"/>
  <c r="N131" i="11"/>
  <c r="Q131" i="11" s="1"/>
  <c r="N130" i="11"/>
  <c r="Q130" i="11" s="1"/>
  <c r="N129" i="11"/>
  <c r="Q129" i="11" s="1"/>
  <c r="N128" i="11"/>
  <c r="P126" i="11"/>
  <c r="O126" i="11"/>
  <c r="M126" i="11"/>
  <c r="L126" i="11"/>
  <c r="K126" i="11"/>
  <c r="N125" i="11"/>
  <c r="Q125" i="11" s="1"/>
  <c r="N124" i="11"/>
  <c r="Q124" i="11" s="1"/>
  <c r="N123" i="11"/>
  <c r="R121" i="11"/>
  <c r="P121" i="11"/>
  <c r="O121" i="11"/>
  <c r="M121" i="11"/>
  <c r="L121" i="11"/>
  <c r="K121" i="11"/>
  <c r="N120" i="11"/>
  <c r="Q120" i="11" s="1"/>
  <c r="N119" i="11"/>
  <c r="Q119" i="11" s="1"/>
  <c r="N118" i="11"/>
  <c r="R116" i="11"/>
  <c r="P116" i="11"/>
  <c r="O116" i="11"/>
  <c r="M116" i="11"/>
  <c r="L116" i="11"/>
  <c r="K116" i="11"/>
  <c r="N115" i="11"/>
  <c r="Q115" i="11" s="1"/>
  <c r="N114" i="11"/>
  <c r="Q114" i="11" s="1"/>
  <c r="N113" i="11"/>
  <c r="Q113" i="11" s="1"/>
  <c r="N112" i="11"/>
  <c r="R110" i="11"/>
  <c r="P110" i="11"/>
  <c r="O110" i="11"/>
  <c r="M110" i="11"/>
  <c r="L110" i="11"/>
  <c r="K110" i="11"/>
  <c r="N109" i="11"/>
  <c r="Q109" i="11" s="1"/>
  <c r="N108" i="11"/>
  <c r="Q108" i="11" s="1"/>
  <c r="N107" i="11"/>
  <c r="Q107" i="11" s="1"/>
  <c r="N106" i="11"/>
  <c r="R104" i="11"/>
  <c r="P104" i="11"/>
  <c r="O104" i="11"/>
  <c r="M104" i="11"/>
  <c r="L104" i="11"/>
  <c r="K104" i="11"/>
  <c r="N103" i="11"/>
  <c r="Q103" i="11" s="1"/>
  <c r="N102" i="11"/>
  <c r="Q102" i="11" s="1"/>
  <c r="N101" i="11"/>
  <c r="R99" i="11"/>
  <c r="P99" i="11"/>
  <c r="O99" i="11"/>
  <c r="M99" i="11"/>
  <c r="L99" i="11"/>
  <c r="K99" i="11"/>
  <c r="N98" i="11"/>
  <c r="Q98" i="11" s="1"/>
  <c r="N97" i="11"/>
  <c r="Q97" i="11" s="1"/>
  <c r="N96" i="11"/>
  <c r="Q96" i="11" s="1"/>
  <c r="N95" i="11"/>
  <c r="Q95" i="11" s="1"/>
  <c r="N94" i="11"/>
  <c r="P92" i="11"/>
  <c r="O92" i="11"/>
  <c r="M92" i="11"/>
  <c r="L92" i="11"/>
  <c r="K92" i="11"/>
  <c r="N91" i="11"/>
  <c r="Q91" i="11" s="1"/>
  <c r="N90" i="11"/>
  <c r="Q90" i="11" s="1"/>
  <c r="N89" i="11"/>
  <c r="Q89" i="11" s="1"/>
  <c r="N88" i="11"/>
  <c r="Q88" i="11" s="1"/>
  <c r="N87" i="11"/>
  <c r="Q87" i="11" s="1"/>
  <c r="N86" i="11"/>
  <c r="P84" i="11"/>
  <c r="O84" i="11"/>
  <c r="M84" i="11"/>
  <c r="L84" i="11"/>
  <c r="K84" i="11"/>
  <c r="N83" i="11"/>
  <c r="Q83" i="11" s="1"/>
  <c r="N82" i="11"/>
  <c r="Q82" i="11" s="1"/>
  <c r="N81" i="11"/>
  <c r="Q81" i="11" s="1"/>
  <c r="N79" i="11"/>
  <c r="Q79" i="11" s="1"/>
  <c r="N78" i="11"/>
  <c r="Q78" i="11" s="1"/>
  <c r="N77" i="11"/>
  <c r="P75" i="11"/>
  <c r="O75" i="11"/>
  <c r="M75" i="11"/>
  <c r="L75" i="11"/>
  <c r="K75" i="11"/>
  <c r="N74" i="11"/>
  <c r="Q74" i="11" s="1"/>
  <c r="N73" i="11"/>
  <c r="Q73" i="11" s="1"/>
  <c r="N72" i="11"/>
  <c r="Q72" i="11" s="1"/>
  <c r="N71" i="11"/>
  <c r="R69" i="11"/>
  <c r="P69" i="11"/>
  <c r="O69" i="11"/>
  <c r="M69" i="11"/>
  <c r="L69" i="11"/>
  <c r="K69" i="11"/>
  <c r="N68" i="11"/>
  <c r="Q68" i="11" s="1"/>
  <c r="N67" i="11"/>
  <c r="Q67" i="11" s="1"/>
  <c r="N66" i="11"/>
  <c r="R64" i="11"/>
  <c r="P64" i="11"/>
  <c r="O64" i="11"/>
  <c r="M64" i="11"/>
  <c r="L64" i="11"/>
  <c r="K64" i="11"/>
  <c r="N63" i="11"/>
  <c r="Q63" i="11" s="1"/>
  <c r="N62" i="11"/>
  <c r="Q62" i="11" s="1"/>
  <c r="N61" i="11"/>
  <c r="Q61" i="11" s="1"/>
  <c r="N60" i="11"/>
  <c r="R58" i="11"/>
  <c r="P58" i="11"/>
  <c r="O58" i="11"/>
  <c r="M58" i="11"/>
  <c r="L58" i="11"/>
  <c r="K58" i="11"/>
  <c r="N57" i="11"/>
  <c r="Q57" i="11" s="1"/>
  <c r="N56" i="11"/>
  <c r="Q56" i="11" s="1"/>
  <c r="N55" i="11"/>
  <c r="Q55" i="11" s="1"/>
  <c r="N54" i="11"/>
  <c r="Q54" i="11" s="1"/>
  <c r="N53" i="11"/>
  <c r="Q53" i="11" s="1"/>
  <c r="N52" i="11"/>
  <c r="R50" i="11"/>
  <c r="P50" i="11"/>
  <c r="O50" i="11"/>
  <c r="M50" i="11"/>
  <c r="L50" i="11"/>
  <c r="K50" i="11"/>
  <c r="N46" i="11"/>
  <c r="R44" i="11"/>
  <c r="P44" i="11"/>
  <c r="O44" i="11"/>
  <c r="M44" i="11"/>
  <c r="L44" i="11"/>
  <c r="K44" i="11"/>
  <c r="N43" i="11"/>
  <c r="Q43" i="11" s="1"/>
  <c r="N42" i="11"/>
  <c r="Q42" i="11" s="1"/>
  <c r="N41" i="11"/>
  <c r="Q41" i="11" s="1"/>
  <c r="N40" i="11"/>
  <c r="Q40" i="11" s="1"/>
  <c r="N39" i="11"/>
  <c r="Q39" i="11" s="1"/>
  <c r="N38" i="11"/>
  <c r="R36" i="11"/>
  <c r="P36" i="11"/>
  <c r="O36" i="11"/>
  <c r="M36" i="11"/>
  <c r="L36" i="11"/>
  <c r="K36" i="11"/>
  <c r="N35" i="11"/>
  <c r="Q35" i="11" s="1"/>
  <c r="N34" i="11"/>
  <c r="Q34" i="11" s="1"/>
  <c r="N33" i="11"/>
  <c r="Q33" i="11" s="1"/>
  <c r="N32" i="11"/>
  <c r="Q32" i="11" s="1"/>
  <c r="N31" i="11"/>
  <c r="Q31" i="11" s="1"/>
  <c r="N30" i="11"/>
  <c r="R28" i="11"/>
  <c r="P28" i="11"/>
  <c r="O28" i="11"/>
  <c r="M28" i="11"/>
  <c r="L28" i="11"/>
  <c r="K28" i="11"/>
  <c r="N27" i="11"/>
  <c r="Q27" i="11" s="1"/>
  <c r="N26" i="11"/>
  <c r="Q26" i="11" s="1"/>
  <c r="N25" i="11"/>
  <c r="Q25" i="11" s="1"/>
  <c r="N24" i="11"/>
  <c r="Q24" i="11" s="1"/>
  <c r="N23" i="11"/>
  <c r="Q23" i="11" s="1"/>
  <c r="N22" i="11"/>
  <c r="R20" i="11"/>
  <c r="P20" i="11"/>
  <c r="O20" i="11"/>
  <c r="M20" i="11"/>
  <c r="L20" i="11"/>
  <c r="K20" i="11"/>
  <c r="N19" i="11"/>
  <c r="Q19" i="11" s="1"/>
  <c r="N18" i="11"/>
  <c r="Q18" i="11" s="1"/>
  <c r="N17" i="11"/>
  <c r="Q17" i="11" s="1"/>
  <c r="N16" i="11"/>
  <c r="Q16" i="11" s="1"/>
  <c r="N15" i="11"/>
  <c r="Q15" i="11" s="1"/>
  <c r="N14" i="11"/>
  <c r="N156" i="11" l="1"/>
  <c r="N162" i="11"/>
  <c r="N168" i="11"/>
  <c r="N174" i="11"/>
  <c r="N180" i="11"/>
  <c r="N186" i="11"/>
  <c r="N192" i="11"/>
  <c r="N200" i="11"/>
  <c r="N208" i="11"/>
  <c r="N132" i="11"/>
  <c r="N126" i="11"/>
  <c r="N121" i="11"/>
  <c r="N116" i="11"/>
  <c r="N150" i="11"/>
  <c r="N110" i="11"/>
  <c r="N104" i="11"/>
  <c r="N99" i="11"/>
  <c r="N92" i="11"/>
  <c r="N84" i="11"/>
  <c r="N75" i="11"/>
  <c r="N69" i="11"/>
  <c r="N64" i="11"/>
  <c r="N58" i="11"/>
  <c r="N50" i="11"/>
  <c r="N44" i="11"/>
  <c r="N36" i="11"/>
  <c r="N28" i="11"/>
  <c r="N20" i="11"/>
  <c r="N137" i="11"/>
  <c r="N145" i="11"/>
  <c r="Q139" i="11"/>
  <c r="Q145" i="11" s="1"/>
  <c r="Q202" i="11"/>
  <c r="Q208" i="11" s="1"/>
  <c r="Q194" i="11"/>
  <c r="Q200" i="11" s="1"/>
  <c r="Q188" i="11"/>
  <c r="Q192" i="11" s="1"/>
  <c r="Q182" i="11"/>
  <c r="Q186" i="11" s="1"/>
  <c r="Q176" i="11"/>
  <c r="Q180" i="11" s="1"/>
  <c r="Q170" i="11"/>
  <c r="Q174" i="11" s="1"/>
  <c r="Q164" i="11"/>
  <c r="Q168" i="11" s="1"/>
  <c r="Q158" i="11"/>
  <c r="Q162" i="11" s="1"/>
  <c r="Q152" i="11"/>
  <c r="Q156" i="11" s="1"/>
  <c r="Q147" i="11"/>
  <c r="Q150" i="11" s="1"/>
  <c r="Q134" i="11"/>
  <c r="Q137" i="11" s="1"/>
  <c r="Q128" i="11"/>
  <c r="Q132" i="11" s="1"/>
  <c r="Q123" i="11"/>
  <c r="Q126" i="11" s="1"/>
  <c r="Q118" i="11"/>
  <c r="Q121" i="11" s="1"/>
  <c r="Q112" i="11"/>
  <c r="Q116" i="11" s="1"/>
  <c r="Q106" i="11"/>
  <c r="Q110" i="11" s="1"/>
  <c r="Q101" i="11"/>
  <c r="Q104" i="11" s="1"/>
  <c r="Q94" i="11"/>
  <c r="Q99" i="11" s="1"/>
  <c r="Q86" i="11"/>
  <c r="Q92" i="11" s="1"/>
  <c r="Q77" i="11"/>
  <c r="Q84" i="11" s="1"/>
  <c r="Q71" i="11"/>
  <c r="Q75" i="11" s="1"/>
  <c r="Q66" i="11"/>
  <c r="Q69" i="11" s="1"/>
  <c r="Q60" i="11"/>
  <c r="Q64" i="11" s="1"/>
  <c r="Q52" i="11"/>
  <c r="Q58" i="11" s="1"/>
  <c r="Q46" i="11"/>
  <c r="Q50" i="11" s="1"/>
  <c r="Q38" i="11"/>
  <c r="Q44" i="11" s="1"/>
  <c r="Q30" i="11"/>
  <c r="Q36" i="11" s="1"/>
  <c r="Q22" i="11"/>
  <c r="Q28" i="11" s="1"/>
  <c r="Q14" i="11"/>
  <c r="Q20" i="11" s="1"/>
  <c r="N10" i="11"/>
  <c r="Q10" i="11" s="1"/>
  <c r="R12" i="11"/>
  <c r="R212" i="11" s="1"/>
  <c r="P12" i="11"/>
  <c r="P212" i="11" s="1"/>
  <c r="O12" i="11"/>
  <c r="O212" i="11" s="1"/>
  <c r="M12" i="11"/>
  <c r="M212" i="11" s="1"/>
  <c r="L12" i="11"/>
  <c r="L212" i="11" s="1"/>
  <c r="K12" i="11"/>
  <c r="K212" i="11" s="1"/>
  <c r="N11" i="11"/>
  <c r="Q11" i="11" s="1"/>
  <c r="N9" i="11"/>
  <c r="Q9" i="11" s="1"/>
  <c r="N8" i="11"/>
  <c r="Q8" i="11" s="1"/>
  <c r="N7" i="11"/>
  <c r="N12" i="11" l="1"/>
  <c r="N212" i="11" s="1"/>
  <c r="Q7" i="11"/>
  <c r="Q12" i="11" s="1"/>
  <c r="Q212" i="11" s="1"/>
</calcChain>
</file>

<file path=xl/sharedStrings.xml><?xml version="1.0" encoding="utf-8"?>
<sst xmlns="http://schemas.openxmlformats.org/spreadsheetml/2006/main" count="383" uniqueCount="93">
  <si>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</si>
  <si>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</si>
  <si>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</si>
  <si>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</si>
  <si>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</si>
  <si>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</si>
  <si>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</si>
  <si>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</si>
  <si>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</si>
  <si>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</si>
  <si>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</si>
  <si>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</si>
  <si>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</si>
  <si>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</si>
  <si>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</si>
  <si>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</si>
  <si>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</si>
  <si>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</si>
  <si>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</si>
  <si>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</si>
  <si>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</si>
  <si>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</si>
  <si>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</si>
  <si>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</si>
  <si>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</si>
  <si>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</si>
  <si>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</si>
  <si>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</si>
  <si>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</si>
  <si>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дуб</t>
  </si>
  <si>
    <t>Ель</t>
  </si>
  <si>
    <t>Кляушское</t>
  </si>
  <si>
    <t>Сосна</t>
  </si>
  <si>
    <t>45 лет</t>
  </si>
  <si>
    <t>6Б1Лп3Ос+С+Е</t>
  </si>
  <si>
    <t>65 лет</t>
  </si>
  <si>
    <t>9Ос1Лп</t>
  </si>
  <si>
    <t>50 лет</t>
  </si>
  <si>
    <t>7, 15</t>
  </si>
  <si>
    <t>4Ос4Б1Лп1Е</t>
  </si>
  <si>
    <t>5Лп2Б2Ос1Д</t>
  </si>
  <si>
    <t>5Ос4Лп1Е+С+Кл</t>
  </si>
  <si>
    <t>ДВР</t>
  </si>
  <si>
    <t>5Б2Ос1Д1Кл1Е</t>
  </si>
  <si>
    <t>75 лет</t>
  </si>
  <si>
    <t>7Ос1Е1П1Д</t>
  </si>
  <si>
    <t>55 лет</t>
  </si>
  <si>
    <t>8Б1Ос1Е</t>
  </si>
  <si>
    <t>7Ос3Б</t>
  </si>
  <si>
    <t>60 лет</t>
  </si>
  <si>
    <t>8Ос2Б+Лп+Д</t>
  </si>
  <si>
    <t>8Ос2С</t>
  </si>
  <si>
    <t>5Ос1Лп1Д1Кл1Е</t>
  </si>
  <si>
    <t>7Ос3Б+Ос</t>
  </si>
  <si>
    <t>Нурминское</t>
  </si>
  <si>
    <t>7Б2Лп1Ос+Д</t>
  </si>
  <si>
    <t>6Б2Лп1Ос1Д+Кл</t>
  </si>
  <si>
    <t>7Ос2Б1Лп</t>
  </si>
  <si>
    <t>9Лп1Д+Кл+Б</t>
  </si>
  <si>
    <t>70 лет</t>
  </si>
  <si>
    <t>5Лп4Б1Д</t>
  </si>
  <si>
    <t>5Б3Лп1Ос1Д</t>
  </si>
  <si>
    <t>7Кл2Д1Лп</t>
  </si>
  <si>
    <t>Кумазанское</t>
  </si>
  <si>
    <t>6Лп3Б1Д+Кл+Ос</t>
  </si>
  <si>
    <t>80 лет</t>
  </si>
  <si>
    <t>4Лп3Лп3Кл</t>
  </si>
  <si>
    <t>100 лет</t>
  </si>
  <si>
    <t>7Б3Е+Д+Лп</t>
  </si>
  <si>
    <t>7Б3Е+Лп+Ос</t>
  </si>
  <si>
    <t>5Б2Ос3Е</t>
  </si>
  <si>
    <t>5Б2Ос2Е1д+Лп</t>
  </si>
  <si>
    <t>7Б2Лп1Ос+е</t>
  </si>
  <si>
    <t>6Ос4Лп+Б</t>
  </si>
  <si>
    <t>6Ос3Б1Лп+Кл+Е</t>
  </si>
  <si>
    <t>8Ос2Лп+Б+В+Кл</t>
  </si>
  <si>
    <t>Делянки обсчитаны по ставкам 2019 года</t>
  </si>
  <si>
    <t>Береза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</si>
  <si>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</si>
  <si>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</si>
  <si>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</si>
  <si>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аукционных единиц купли-продажи лесонасаждений  для аукциона (бизнес) на 2019 год по ГКУ Мамадышское лесничество</t>
  </si>
  <si>
    <t>16:26:000000:2131</t>
  </si>
  <si>
    <t>16:26:000000:1035</t>
  </si>
  <si>
    <t>16:26:000000:1794</t>
  </si>
  <si>
    <t>16:26:000000:2731</t>
  </si>
  <si>
    <t>16:23:000000:737</t>
  </si>
  <si>
    <t>16:26:000000:2366</t>
  </si>
  <si>
    <t>16:26:000000:1893</t>
  </si>
  <si>
    <t>16:26:000000:3822</t>
  </si>
  <si>
    <t>16:26:000000:2085</t>
  </si>
  <si>
    <t>16:26:000000:2938</t>
  </si>
  <si>
    <t>16:26:000000:1511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</si>
</sst>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44"/>
  <sheetViews>
    <sheetView tabSelected="1" view="pageBreakPreview" topLeftCell="A181" zoomScale="112" zoomScaleNormal="70" zoomScaleSheetLayoutView="112" workbookViewId="0">
      <selection activeCell="B202" sqref="B202"/>
    </sheetView>
  </sheetViews>
  <sheetFormatPr defaultRowHeight="12.75" x14ac:dyDescent="0.2"/>
  <cols>
    <col min="1" max="1" width="4.28515625" customWidth="1"/>
    <col min="2" max="2" width="4.7109375" style="13" customWidth="1"/>
    <col min="3" max="3" width="19.140625" style="14" customWidth="1"/>
    <col min="4" max="4" width="8.7109375" style="13" customWidth="1"/>
    <col min="5" max="6" width="7.85546875" style="13" customWidth="1"/>
    <col min="7" max="7" width="8.5703125" style="14" customWidth="1"/>
    <col min="8" max="8" width="20.140625" style="13" customWidth="1"/>
    <col min="9" max="9" width="7.5703125" style="14" customWidth="1"/>
    <col min="10" max="10" width="12.42578125" style="14" customWidth="1"/>
    <col min="11" max="11" width="13.285156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1" style="15" customWidth="1"/>
    <col min="16" max="16" width="8.7109375" style="15" customWidth="1"/>
    <col min="17" max="17" width="9.42578125" style="15" customWidth="1"/>
    <col min="18" max="18" width="11.42578125" style="15" customWidth="1"/>
    <col min="19" max="19" width="17.28515625" style="15" customWidth="1"/>
    <col min="20" max="20" width="23.140625" style="15" customWidth="1"/>
    <col min="21" max="21" width="35.28515625" hidden="1" customWidth="1"/>
    <col min="22" max="22" width="9.140625" style="1" hidden="1" customWidth="1"/>
    <col min="23" max="23" width="12.7109375" style="1" hidden="1" customWidth="1"/>
    <col min="24" max="24" width="9.140625" style="1" hidden="1" customWidth="1"/>
  </cols>
  <sheetData>
    <row r="1" spans="2:24" x14ac:dyDescent="0.2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  <c r="T1" s="4"/>
    </row>
    <row r="2" spans="2:24" x14ac:dyDescent="0.2">
      <c r="B2" s="29" t="s">
        <v>26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2:24" x14ac:dyDescent="0.2">
      <c r="B3" s="29" t="s">
        <v>81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5" spans="2:24" ht="33" customHeight="1" x14ac:dyDescent="0.2">
      <c r="B5" s="30" t="s">
        <v>0</v>
      </c>
      <c r="C5" s="32" t="s">
        <v>1</v>
      </c>
      <c r="D5" s="30" t="s">
        <v>2</v>
      </c>
      <c r="E5" s="30" t="s">
        <v>3</v>
      </c>
      <c r="F5" s="30" t="s">
        <v>4</v>
      </c>
      <c r="G5" s="32" t="s">
        <v>5</v>
      </c>
      <c r="H5" s="30" t="s">
        <v>6</v>
      </c>
      <c r="I5" s="32" t="s">
        <v>7</v>
      </c>
      <c r="J5" s="32" t="s">
        <v>8</v>
      </c>
      <c r="K5" s="34" t="s">
        <v>9</v>
      </c>
      <c r="L5" s="34"/>
      <c r="M5" s="34"/>
      <c r="N5" s="34"/>
      <c r="O5" s="35" t="s">
        <v>10</v>
      </c>
      <c r="P5" s="35" t="s">
        <v>16</v>
      </c>
      <c r="Q5" s="35" t="s">
        <v>11</v>
      </c>
      <c r="R5" s="34" t="s">
        <v>24</v>
      </c>
      <c r="S5" s="34" t="s">
        <v>23</v>
      </c>
      <c r="T5" s="34" t="s">
        <v>25</v>
      </c>
    </row>
    <row r="6" spans="2:24" ht="24" customHeight="1" x14ac:dyDescent="0.2">
      <c r="B6" s="31"/>
      <c r="C6" s="33"/>
      <c r="D6" s="31"/>
      <c r="E6" s="31"/>
      <c r="F6" s="31"/>
      <c r="G6" s="33"/>
      <c r="H6" s="31"/>
      <c r="I6" s="33"/>
      <c r="J6" s="33"/>
      <c r="K6" s="5" t="s">
        <v>12</v>
      </c>
      <c r="L6" s="5" t="s">
        <v>13</v>
      </c>
      <c r="M6" s="5" t="s">
        <v>14</v>
      </c>
      <c r="N6" s="5" t="s">
        <v>15</v>
      </c>
      <c r="O6" s="36"/>
      <c r="P6" s="36"/>
      <c r="Q6" s="36"/>
      <c r="R6" s="34"/>
      <c r="S6" s="34"/>
      <c r="T6" s="34"/>
    </row>
    <row r="7" spans="2:24" ht="16.149999999999999" customHeight="1" x14ac:dyDescent="0.2">
      <c r="B7" s="6">
        <v>33</v>
      </c>
      <c r="C7" s="7" t="s">
        <v>31</v>
      </c>
      <c r="D7" s="6">
        <v>58</v>
      </c>
      <c r="E7" s="6">
        <v>10</v>
      </c>
      <c r="F7" s="6">
        <v>1</v>
      </c>
      <c r="G7" s="7">
        <v>4</v>
      </c>
      <c r="H7" s="6" t="s">
        <v>21</v>
      </c>
      <c r="I7" s="7" t="s">
        <v>20</v>
      </c>
      <c r="J7" s="7" t="s">
        <v>32</v>
      </c>
      <c r="K7" s="8">
        <v>7.55</v>
      </c>
      <c r="L7" s="8">
        <v>4.97</v>
      </c>
      <c r="M7" s="8">
        <v>0.79</v>
      </c>
      <c r="N7" s="8">
        <f t="shared" ref="N7:N11" si="0">SUBTOTAL(9,K7:M7)</f>
        <v>13.309999999999999</v>
      </c>
      <c r="O7" s="8">
        <v>0.27</v>
      </c>
      <c r="P7" s="8"/>
      <c r="Q7" s="8">
        <f t="shared" ref="Q7:Q11" si="1">SUM(N7:P7)</f>
        <v>13.579999999999998</v>
      </c>
      <c r="R7" s="7">
        <v>4294.5</v>
      </c>
      <c r="S7" s="8"/>
      <c r="T7" s="8"/>
    </row>
    <row r="8" spans="2:24" ht="16.149999999999999" customHeight="1" x14ac:dyDescent="0.2">
      <c r="B8" s="6" t="s">
        <v>22</v>
      </c>
      <c r="C8" s="7"/>
      <c r="D8" s="6"/>
      <c r="E8" s="6"/>
      <c r="F8" s="6"/>
      <c r="G8" s="7"/>
      <c r="H8" s="6" t="s">
        <v>34</v>
      </c>
      <c r="I8" s="7"/>
      <c r="J8" s="7" t="s">
        <v>77</v>
      </c>
      <c r="K8" s="8">
        <v>164.89</v>
      </c>
      <c r="L8" s="8">
        <v>106.89</v>
      </c>
      <c r="M8" s="8"/>
      <c r="N8" s="8">
        <f t="shared" si="0"/>
        <v>271.77999999999997</v>
      </c>
      <c r="O8" s="8">
        <v>121.84</v>
      </c>
      <c r="P8" s="8"/>
      <c r="Q8" s="8">
        <f t="shared" si="1"/>
        <v>393.62</v>
      </c>
      <c r="R8" s="7">
        <v>46965.62</v>
      </c>
      <c r="S8" s="8"/>
      <c r="T8" s="8"/>
    </row>
    <row r="9" spans="2:24" ht="16.149999999999999" customHeight="1" x14ac:dyDescent="0.2">
      <c r="B9" s="6"/>
      <c r="C9" s="7"/>
      <c r="D9" s="6"/>
      <c r="E9" s="6"/>
      <c r="F9" s="6"/>
      <c r="G9" s="7"/>
      <c r="H9" s="6" t="s">
        <v>35</v>
      </c>
      <c r="I9" s="7"/>
      <c r="J9" s="7" t="s">
        <v>18</v>
      </c>
      <c r="K9" s="8">
        <v>19.260000000000002</v>
      </c>
      <c r="L9" s="8">
        <v>21.06</v>
      </c>
      <c r="M9" s="8">
        <v>0.12</v>
      </c>
      <c r="N9" s="8">
        <f t="shared" si="0"/>
        <v>40.44</v>
      </c>
      <c r="O9" s="8">
        <v>25.77</v>
      </c>
      <c r="P9" s="8"/>
      <c r="Q9" s="8">
        <f t="shared" si="1"/>
        <v>66.209999999999994</v>
      </c>
      <c r="R9" s="7">
        <v>3952.99</v>
      </c>
      <c r="S9" s="8"/>
      <c r="T9" s="8"/>
    </row>
    <row r="10" spans="2:24" ht="16.149999999999999" customHeight="1" x14ac:dyDescent="0.2">
      <c r="B10" s="6"/>
      <c r="C10" s="7"/>
      <c r="D10" s="6"/>
      <c r="E10" s="6"/>
      <c r="F10" s="6"/>
      <c r="G10" s="7"/>
      <c r="H10" s="6"/>
      <c r="I10" s="7"/>
      <c r="J10" s="7" t="s">
        <v>17</v>
      </c>
      <c r="K10" s="8">
        <v>78.739999999999995</v>
      </c>
      <c r="L10" s="8">
        <v>47.32</v>
      </c>
      <c r="M10" s="8"/>
      <c r="N10" s="8">
        <f t="shared" ref="N10" si="2">SUBTOTAL(9,K10:M10)</f>
        <v>126.06</v>
      </c>
      <c r="O10" s="8">
        <v>80.650000000000006</v>
      </c>
      <c r="P10" s="8"/>
      <c r="Q10" s="8">
        <f t="shared" ref="Q10" si="3">SUM(N10:P10)</f>
        <v>206.71</v>
      </c>
      <c r="R10" s="7">
        <v>4204.47</v>
      </c>
      <c r="S10" s="8"/>
      <c r="T10" s="8"/>
      <c r="V10" s="19"/>
      <c r="W10" s="19"/>
      <c r="X10" s="19"/>
    </row>
    <row r="11" spans="2:24" ht="16.149999999999999" customHeight="1" x14ac:dyDescent="0.2">
      <c r="B11" s="6" t="s">
        <v>22</v>
      </c>
      <c r="C11" s="7"/>
      <c r="D11" s="6"/>
      <c r="E11" s="6"/>
      <c r="F11" s="6"/>
      <c r="G11" s="7"/>
      <c r="H11" s="6"/>
      <c r="I11" s="7"/>
      <c r="J11" s="7" t="s">
        <v>30</v>
      </c>
      <c r="K11" s="8">
        <v>1.98</v>
      </c>
      <c r="L11" s="8">
        <v>3.8</v>
      </c>
      <c r="M11" s="8">
        <v>0.6</v>
      </c>
      <c r="N11" s="8">
        <f t="shared" si="0"/>
        <v>6.379999999999999</v>
      </c>
      <c r="O11" s="8">
        <v>2.93</v>
      </c>
      <c r="P11" s="8"/>
      <c r="Q11" s="8">
        <f t="shared" si="1"/>
        <v>9.3099999999999987</v>
      </c>
      <c r="R11" s="7">
        <v>1701.59</v>
      </c>
      <c r="S11" s="8"/>
      <c r="T11" s="8"/>
      <c r="V11" s="18"/>
      <c r="W11" s="18"/>
      <c r="X11" s="18"/>
    </row>
    <row r="12" spans="2:24" ht="16.149999999999999" customHeight="1" x14ac:dyDescent="0.2">
      <c r="B12" s="6"/>
      <c r="C12" s="7"/>
      <c r="D12" s="6"/>
      <c r="E12" s="6"/>
      <c r="F12" s="6"/>
      <c r="G12" s="10">
        <v>4</v>
      </c>
      <c r="H12" s="6"/>
      <c r="I12" s="7"/>
      <c r="J12" s="10" t="s">
        <v>15</v>
      </c>
      <c r="K12" s="11">
        <f t="shared" ref="K12:R12" si="4">SUM(K7:K11)</f>
        <v>272.42</v>
      </c>
      <c r="L12" s="11">
        <f t="shared" si="4"/>
        <v>184.04</v>
      </c>
      <c r="M12" s="11">
        <f t="shared" si="4"/>
        <v>1.51</v>
      </c>
      <c r="N12" s="11">
        <f t="shared" si="4"/>
        <v>457.96999999999997</v>
      </c>
      <c r="O12" s="11">
        <f t="shared" si="4"/>
        <v>231.46</v>
      </c>
      <c r="P12" s="11">
        <f t="shared" si="4"/>
        <v>0</v>
      </c>
      <c r="Q12" s="12">
        <f t="shared" si="4"/>
        <v>689.43</v>
      </c>
      <c r="R12" s="10">
        <f t="shared" si="4"/>
        <v>61119.17</v>
      </c>
      <c r="S12" s="11">
        <v>140574.09</v>
      </c>
      <c r="T12" s="11" t="s">
        <v>82</v>
      </c>
    </row>
    <row r="13" spans="2:24" ht="16.149999999999999" customHeight="1" x14ac:dyDescent="0.2">
      <c r="B13" s="6"/>
      <c r="C13" s="7"/>
      <c r="D13" s="6"/>
      <c r="E13" s="6"/>
      <c r="F13" s="6"/>
      <c r="G13" s="10"/>
      <c r="H13" s="6"/>
      <c r="I13" s="7"/>
      <c r="J13" s="10"/>
      <c r="K13" s="11"/>
      <c r="L13" s="11"/>
      <c r="M13" s="11"/>
      <c r="N13" s="11"/>
      <c r="O13" s="11"/>
      <c r="P13" s="11"/>
      <c r="Q13" s="12"/>
      <c r="R13" s="10"/>
      <c r="S13" s="11"/>
      <c r="T13" s="11"/>
      <c r="V13" s="20"/>
      <c r="W13" s="20"/>
      <c r="X13" s="20"/>
    </row>
    <row r="14" spans="2:24" ht="16.149999999999999" customHeight="1" x14ac:dyDescent="0.2">
      <c r="B14" s="6">
        <v>34</v>
      </c>
      <c r="C14" s="7" t="s">
        <v>31</v>
      </c>
      <c r="D14" s="6">
        <v>79</v>
      </c>
      <c r="E14" s="6">
        <v>22</v>
      </c>
      <c r="F14" s="6">
        <v>3</v>
      </c>
      <c r="G14" s="7">
        <v>2.1</v>
      </c>
      <c r="H14" s="6" t="s">
        <v>21</v>
      </c>
      <c r="I14" s="7" t="s">
        <v>20</v>
      </c>
      <c r="J14" s="7" t="s">
        <v>77</v>
      </c>
      <c r="K14" s="8">
        <v>11.63</v>
      </c>
      <c r="L14" s="8">
        <v>13.9</v>
      </c>
      <c r="M14" s="8">
        <v>0.54</v>
      </c>
      <c r="N14" s="8">
        <f t="shared" ref="N14:N19" si="5">SUBTOTAL(9,K14:M14)</f>
        <v>26.07</v>
      </c>
      <c r="O14" s="8">
        <v>18.79</v>
      </c>
      <c r="P14" s="8"/>
      <c r="Q14" s="8">
        <f t="shared" ref="Q14:Q19" si="6">SUM(N14:P14)</f>
        <v>44.86</v>
      </c>
      <c r="R14" s="7">
        <v>4317.95</v>
      </c>
      <c r="S14" s="8"/>
      <c r="T14" s="8"/>
      <c r="V14" s="20"/>
      <c r="W14" s="20"/>
      <c r="X14" s="20"/>
    </row>
    <row r="15" spans="2:24" ht="16.149999999999999" customHeight="1" x14ac:dyDescent="0.2">
      <c r="B15" s="6"/>
      <c r="C15" s="7"/>
      <c r="D15" s="6"/>
      <c r="E15" s="6"/>
      <c r="F15" s="6"/>
      <c r="G15" s="7"/>
      <c r="H15" s="6" t="s">
        <v>36</v>
      </c>
      <c r="I15" s="7"/>
      <c r="J15" s="7" t="s">
        <v>29</v>
      </c>
      <c r="K15" s="8"/>
      <c r="L15" s="8"/>
      <c r="M15" s="8"/>
      <c r="N15" s="8">
        <f t="shared" si="5"/>
        <v>0</v>
      </c>
      <c r="O15" s="8">
        <v>6.97</v>
      </c>
      <c r="P15" s="8"/>
      <c r="Q15" s="8">
        <f t="shared" si="6"/>
        <v>6.97</v>
      </c>
      <c r="R15" s="7">
        <v>307.25</v>
      </c>
      <c r="S15" s="8"/>
      <c r="T15" s="8"/>
      <c r="V15" s="20"/>
      <c r="W15" s="20"/>
      <c r="X15" s="20"/>
    </row>
    <row r="16" spans="2:24" ht="16.149999999999999" customHeight="1" x14ac:dyDescent="0.2">
      <c r="B16" s="6"/>
      <c r="C16" s="7"/>
      <c r="D16" s="6"/>
      <c r="E16" s="6"/>
      <c r="F16" s="6"/>
      <c r="G16" s="7"/>
      <c r="H16" s="6" t="s">
        <v>37</v>
      </c>
      <c r="I16" s="7"/>
      <c r="J16" s="7" t="s">
        <v>18</v>
      </c>
      <c r="K16" s="8">
        <v>5.98</v>
      </c>
      <c r="L16" s="8">
        <v>5.71</v>
      </c>
      <c r="M16" s="8">
        <v>0.75</v>
      </c>
      <c r="N16" s="8">
        <f t="shared" si="5"/>
        <v>12.440000000000001</v>
      </c>
      <c r="O16" s="8">
        <v>20.170000000000002</v>
      </c>
      <c r="P16" s="8"/>
      <c r="Q16" s="8">
        <f t="shared" si="6"/>
        <v>32.61</v>
      </c>
      <c r="R16" s="7">
        <v>1216.69</v>
      </c>
      <c r="S16" s="8"/>
      <c r="T16" s="8"/>
      <c r="V16" s="20"/>
      <c r="W16" s="20"/>
      <c r="X16" s="20"/>
    </row>
    <row r="17" spans="2:24" ht="16.149999999999999" customHeight="1" x14ac:dyDescent="0.2">
      <c r="B17" s="6"/>
      <c r="C17" s="7"/>
      <c r="D17" s="6"/>
      <c r="E17" s="6"/>
      <c r="F17" s="6"/>
      <c r="G17" s="7"/>
      <c r="H17" s="6"/>
      <c r="I17" s="7"/>
      <c r="J17" s="7" t="s">
        <v>28</v>
      </c>
      <c r="K17" s="8"/>
      <c r="L17" s="8"/>
      <c r="M17" s="8"/>
      <c r="N17" s="8">
        <f t="shared" si="5"/>
        <v>0</v>
      </c>
      <c r="O17" s="8">
        <v>58.12</v>
      </c>
      <c r="P17" s="8"/>
      <c r="Q17" s="8">
        <f t="shared" si="6"/>
        <v>58.12</v>
      </c>
      <c r="R17" s="7">
        <v>2562.0500000000002</v>
      </c>
      <c r="S17" s="8"/>
      <c r="T17" s="8"/>
      <c r="V17" s="20"/>
      <c r="W17" s="20"/>
      <c r="X17" s="20"/>
    </row>
    <row r="18" spans="2:24" ht="16.149999999999999" customHeight="1" x14ac:dyDescent="0.2">
      <c r="B18" s="6"/>
      <c r="C18" s="7"/>
      <c r="D18" s="6"/>
      <c r="E18" s="6"/>
      <c r="F18" s="6"/>
      <c r="G18" s="7"/>
      <c r="H18" s="6"/>
      <c r="I18" s="7"/>
      <c r="J18" s="7" t="s">
        <v>17</v>
      </c>
      <c r="K18" s="8">
        <v>50.53</v>
      </c>
      <c r="L18" s="8">
        <v>52.26</v>
      </c>
      <c r="M18" s="8">
        <v>0.36</v>
      </c>
      <c r="N18" s="8">
        <f t="shared" si="5"/>
        <v>103.14999999999999</v>
      </c>
      <c r="O18" s="8">
        <v>131</v>
      </c>
      <c r="P18" s="8"/>
      <c r="Q18" s="8">
        <f t="shared" si="6"/>
        <v>234.14999999999998</v>
      </c>
      <c r="R18" s="7">
        <v>3414.05</v>
      </c>
      <c r="S18" s="8"/>
      <c r="T18" s="8"/>
      <c r="V18" s="20"/>
      <c r="W18" s="20"/>
      <c r="X18" s="20"/>
    </row>
    <row r="19" spans="2:24" ht="16.149999999999999" customHeight="1" x14ac:dyDescent="0.2">
      <c r="B19" s="6"/>
      <c r="C19" s="7"/>
      <c r="D19" s="6"/>
      <c r="E19" s="6"/>
      <c r="F19" s="6"/>
      <c r="G19" s="7"/>
      <c r="H19" s="6"/>
      <c r="I19" s="7"/>
      <c r="J19" s="7" t="s">
        <v>30</v>
      </c>
      <c r="K19" s="8">
        <v>10.77</v>
      </c>
      <c r="L19" s="8">
        <v>20.58</v>
      </c>
      <c r="M19" s="8">
        <v>6.2</v>
      </c>
      <c r="N19" s="8">
        <f t="shared" si="5"/>
        <v>37.549999999999997</v>
      </c>
      <c r="O19" s="8">
        <v>3.97</v>
      </c>
      <c r="P19" s="8"/>
      <c r="Q19" s="8">
        <f t="shared" si="6"/>
        <v>41.519999999999996</v>
      </c>
      <c r="R19" s="7">
        <v>9467.98</v>
      </c>
      <c r="S19" s="8"/>
      <c r="T19" s="8"/>
      <c r="V19" s="20"/>
      <c r="W19" s="20"/>
      <c r="X19" s="20"/>
    </row>
    <row r="20" spans="2:24" ht="16.149999999999999" customHeight="1" x14ac:dyDescent="0.2">
      <c r="B20" s="6"/>
      <c r="C20" s="7"/>
      <c r="D20" s="6"/>
      <c r="E20" s="6"/>
      <c r="F20" s="6"/>
      <c r="G20" s="10">
        <v>2.1</v>
      </c>
      <c r="H20" s="6"/>
      <c r="I20" s="7"/>
      <c r="J20" s="10" t="s">
        <v>15</v>
      </c>
      <c r="K20" s="11">
        <f t="shared" ref="K20:R20" si="7">SUM(K14:K19)</f>
        <v>78.91</v>
      </c>
      <c r="L20" s="11">
        <f t="shared" si="7"/>
        <v>92.45</v>
      </c>
      <c r="M20" s="11">
        <f t="shared" si="7"/>
        <v>7.85</v>
      </c>
      <c r="N20" s="11">
        <f t="shared" si="7"/>
        <v>179.20999999999998</v>
      </c>
      <c r="O20" s="11">
        <f t="shared" si="7"/>
        <v>239.02</v>
      </c>
      <c r="P20" s="11">
        <f t="shared" si="7"/>
        <v>0</v>
      </c>
      <c r="Q20" s="12">
        <f t="shared" si="7"/>
        <v>418.22999999999996</v>
      </c>
      <c r="R20" s="10">
        <f t="shared" si="7"/>
        <v>21285.969999999998</v>
      </c>
      <c r="S20" s="11">
        <v>62793.61</v>
      </c>
      <c r="T20" s="11" t="s">
        <v>83</v>
      </c>
      <c r="V20" s="20"/>
      <c r="W20" s="20"/>
      <c r="X20" s="20"/>
    </row>
    <row r="21" spans="2:24" ht="16.149999999999999" customHeight="1" x14ac:dyDescent="0.2">
      <c r="B21" s="6"/>
      <c r="C21" s="7"/>
      <c r="D21" s="6"/>
      <c r="E21" s="6"/>
      <c r="F21" s="6"/>
      <c r="G21" s="10"/>
      <c r="H21" s="6"/>
      <c r="I21" s="7"/>
      <c r="J21" s="10"/>
      <c r="K21" s="11"/>
      <c r="L21" s="11"/>
      <c r="M21" s="11"/>
      <c r="N21" s="11"/>
      <c r="O21" s="11"/>
      <c r="P21" s="11"/>
      <c r="Q21" s="12"/>
      <c r="R21" s="10"/>
      <c r="S21" s="11"/>
      <c r="T21" s="11"/>
      <c r="V21" s="20"/>
      <c r="W21" s="20"/>
      <c r="X21" s="20"/>
    </row>
    <row r="22" spans="2:24" ht="16.149999999999999" customHeight="1" x14ac:dyDescent="0.2">
      <c r="B22" s="6">
        <v>35</v>
      </c>
      <c r="C22" s="7" t="s">
        <v>31</v>
      </c>
      <c r="D22" s="6">
        <v>82</v>
      </c>
      <c r="E22" s="6" t="s">
        <v>38</v>
      </c>
      <c r="F22" s="6">
        <v>1</v>
      </c>
      <c r="G22" s="7">
        <v>3.7</v>
      </c>
      <c r="H22" s="6" t="s">
        <v>21</v>
      </c>
      <c r="I22" s="7" t="s">
        <v>20</v>
      </c>
      <c r="J22" s="7" t="s">
        <v>77</v>
      </c>
      <c r="K22" s="8">
        <v>2.4500000000000002</v>
      </c>
      <c r="L22" s="8">
        <v>21.38</v>
      </c>
      <c r="M22" s="8">
        <v>7.96</v>
      </c>
      <c r="N22" s="8">
        <f t="shared" ref="N22:N27" si="8">SUBTOTAL(9,K22:M22)</f>
        <v>31.79</v>
      </c>
      <c r="O22" s="8">
        <v>47.66</v>
      </c>
      <c r="P22" s="8"/>
      <c r="Q22" s="8">
        <f t="shared" ref="Q22:Q27" si="9">SUM(N22:P22)</f>
        <v>79.449999999999989</v>
      </c>
      <c r="R22" s="7">
        <v>4198</v>
      </c>
      <c r="S22" s="8"/>
      <c r="T22" s="26"/>
      <c r="V22" s="20"/>
      <c r="W22" s="20"/>
      <c r="X22" s="20"/>
    </row>
    <row r="23" spans="2:24" ht="16.149999999999999" customHeight="1" x14ac:dyDescent="0.2">
      <c r="B23" s="6"/>
      <c r="C23" s="7"/>
      <c r="D23" s="6"/>
      <c r="E23" s="6"/>
      <c r="F23" s="6"/>
      <c r="G23" s="7"/>
      <c r="H23" s="6" t="s">
        <v>39</v>
      </c>
      <c r="I23" s="7"/>
      <c r="J23" s="7" t="s">
        <v>29</v>
      </c>
      <c r="K23" s="8"/>
      <c r="L23" s="8"/>
      <c r="M23" s="8"/>
      <c r="N23" s="8">
        <f t="shared" si="8"/>
        <v>0</v>
      </c>
      <c r="O23" s="8">
        <v>0.99</v>
      </c>
      <c r="P23" s="8"/>
      <c r="Q23" s="8">
        <f t="shared" si="9"/>
        <v>0.99</v>
      </c>
      <c r="R23" s="7">
        <v>41.56</v>
      </c>
      <c r="S23" s="8"/>
      <c r="T23" s="26"/>
      <c r="V23" s="20"/>
      <c r="W23" s="20"/>
      <c r="X23" s="20"/>
    </row>
    <row r="24" spans="2:24" ht="16.149999999999999" customHeight="1" x14ac:dyDescent="0.2">
      <c r="B24" s="6"/>
      <c r="C24" s="7"/>
      <c r="D24" s="6"/>
      <c r="E24" s="6"/>
      <c r="F24" s="6"/>
      <c r="G24" s="7"/>
      <c r="H24" s="6" t="s">
        <v>33</v>
      </c>
      <c r="I24" s="7"/>
      <c r="J24" s="7" t="s">
        <v>18</v>
      </c>
      <c r="K24" s="8">
        <v>21.85</v>
      </c>
      <c r="L24" s="8">
        <v>26.42</v>
      </c>
      <c r="M24" s="8">
        <v>28.11</v>
      </c>
      <c r="N24" s="8">
        <f t="shared" si="8"/>
        <v>76.38</v>
      </c>
      <c r="O24" s="8">
        <v>52.69</v>
      </c>
      <c r="P24" s="8"/>
      <c r="Q24" s="8">
        <f t="shared" si="9"/>
        <v>129.07</v>
      </c>
      <c r="R24" s="7">
        <v>5632.87</v>
      </c>
      <c r="S24" s="8"/>
      <c r="T24" s="26"/>
      <c r="V24" s="20"/>
      <c r="W24" s="20"/>
      <c r="X24" s="20"/>
    </row>
    <row r="25" spans="2:24" ht="16.149999999999999" customHeight="1" x14ac:dyDescent="0.2">
      <c r="B25" s="6"/>
      <c r="C25" s="7"/>
      <c r="D25" s="6"/>
      <c r="E25" s="6"/>
      <c r="F25" s="6"/>
      <c r="G25" s="7"/>
      <c r="H25" s="6"/>
      <c r="I25" s="7"/>
      <c r="J25" s="7" t="s">
        <v>28</v>
      </c>
      <c r="K25" s="8"/>
      <c r="L25" s="8"/>
      <c r="M25" s="8"/>
      <c r="N25" s="8">
        <f t="shared" si="8"/>
        <v>0</v>
      </c>
      <c r="O25" s="8">
        <v>39.56</v>
      </c>
      <c r="P25" s="8"/>
      <c r="Q25" s="8">
        <f t="shared" si="9"/>
        <v>39.56</v>
      </c>
      <c r="R25" s="7">
        <v>1660.85</v>
      </c>
      <c r="S25" s="8"/>
      <c r="T25" s="26"/>
      <c r="V25" s="20"/>
      <c r="W25" s="20"/>
      <c r="X25" s="20"/>
    </row>
    <row r="26" spans="2:24" ht="16.149999999999999" customHeight="1" x14ac:dyDescent="0.2">
      <c r="B26" s="6"/>
      <c r="C26" s="7"/>
      <c r="D26" s="6"/>
      <c r="E26" s="6"/>
      <c r="F26" s="6"/>
      <c r="G26" s="7"/>
      <c r="H26" s="6"/>
      <c r="I26" s="7"/>
      <c r="J26" s="7" t="s">
        <v>17</v>
      </c>
      <c r="K26" s="8">
        <v>26.81</v>
      </c>
      <c r="L26" s="8">
        <v>78.08</v>
      </c>
      <c r="M26" s="8">
        <v>2.77</v>
      </c>
      <c r="N26" s="8">
        <f t="shared" si="8"/>
        <v>107.66</v>
      </c>
      <c r="O26" s="8">
        <v>135.81</v>
      </c>
      <c r="P26" s="8"/>
      <c r="Q26" s="8">
        <f t="shared" si="9"/>
        <v>243.47</v>
      </c>
      <c r="R26" s="7">
        <v>3397.19</v>
      </c>
      <c r="S26" s="8"/>
      <c r="T26" s="26"/>
      <c r="V26" s="20"/>
      <c r="W26" s="20"/>
      <c r="X26" s="20"/>
    </row>
    <row r="27" spans="2:24" ht="16.149999999999999" customHeight="1" x14ac:dyDescent="0.2">
      <c r="B27" s="6"/>
      <c r="C27" s="7"/>
      <c r="D27" s="6"/>
      <c r="E27" s="6"/>
      <c r="F27" s="6"/>
      <c r="G27" s="7"/>
      <c r="H27" s="6"/>
      <c r="I27" s="7"/>
      <c r="J27" s="7" t="s">
        <v>30</v>
      </c>
      <c r="K27" s="8">
        <v>7.12</v>
      </c>
      <c r="L27" s="8">
        <v>16.190000000000001</v>
      </c>
      <c r="M27" s="8">
        <v>3.32</v>
      </c>
      <c r="N27" s="8">
        <f t="shared" si="8"/>
        <v>26.630000000000003</v>
      </c>
      <c r="O27" s="8">
        <v>17.170000000000002</v>
      </c>
      <c r="P27" s="8"/>
      <c r="Q27" s="8">
        <f t="shared" si="9"/>
        <v>43.800000000000004</v>
      </c>
      <c r="R27" s="7">
        <v>6612</v>
      </c>
      <c r="S27" s="8"/>
      <c r="T27" s="26"/>
      <c r="V27" s="20"/>
      <c r="W27" s="20"/>
      <c r="X27" s="20"/>
    </row>
    <row r="28" spans="2:24" ht="16.149999999999999" customHeight="1" x14ac:dyDescent="0.2">
      <c r="B28" s="6"/>
      <c r="C28" s="7"/>
      <c r="D28" s="6"/>
      <c r="E28" s="6"/>
      <c r="F28" s="6"/>
      <c r="G28" s="10">
        <v>3.7</v>
      </c>
      <c r="H28" s="6"/>
      <c r="I28" s="7"/>
      <c r="J28" s="10" t="s">
        <v>15</v>
      </c>
      <c r="K28" s="11">
        <f t="shared" ref="K28:R28" si="10">SUM(K22:K27)</f>
        <v>58.23</v>
      </c>
      <c r="L28" s="11">
        <f t="shared" si="10"/>
        <v>142.07</v>
      </c>
      <c r="M28" s="11">
        <f t="shared" si="10"/>
        <v>42.160000000000004</v>
      </c>
      <c r="N28" s="11">
        <f t="shared" si="10"/>
        <v>242.45999999999998</v>
      </c>
      <c r="O28" s="11">
        <f t="shared" si="10"/>
        <v>293.88000000000005</v>
      </c>
      <c r="P28" s="11">
        <f t="shared" si="10"/>
        <v>0</v>
      </c>
      <c r="Q28" s="12">
        <f t="shared" si="10"/>
        <v>536.33999999999992</v>
      </c>
      <c r="R28" s="10">
        <f t="shared" si="10"/>
        <v>21542.47</v>
      </c>
      <c r="S28" s="11">
        <v>94571.44</v>
      </c>
      <c r="T28" s="27" t="s">
        <v>84</v>
      </c>
      <c r="V28" s="20"/>
      <c r="W28" s="20"/>
      <c r="X28" s="20"/>
    </row>
    <row r="29" spans="2:24" ht="16.149999999999999" customHeight="1" x14ac:dyDescent="0.2">
      <c r="B29" s="6"/>
      <c r="C29" s="7"/>
      <c r="D29" s="6"/>
      <c r="E29" s="6"/>
      <c r="F29" s="6"/>
      <c r="G29" s="10"/>
      <c r="H29" s="6"/>
      <c r="I29" s="7"/>
      <c r="J29" s="10"/>
      <c r="K29" s="11"/>
      <c r="L29" s="11"/>
      <c r="M29" s="11"/>
      <c r="N29" s="11"/>
      <c r="O29" s="11"/>
      <c r="P29" s="11"/>
      <c r="Q29" s="12"/>
      <c r="R29" s="10"/>
      <c r="S29" s="11"/>
      <c r="T29" s="27"/>
      <c r="V29" s="20"/>
      <c r="W29" s="20"/>
      <c r="X29" s="20"/>
    </row>
    <row r="30" spans="2:24" ht="16.149999999999999" customHeight="1" x14ac:dyDescent="0.2">
      <c r="B30" s="6">
        <v>36</v>
      </c>
      <c r="C30" s="7" t="s">
        <v>31</v>
      </c>
      <c r="D30" s="6">
        <v>48</v>
      </c>
      <c r="E30" s="6">
        <v>42</v>
      </c>
      <c r="F30" s="6">
        <v>1</v>
      </c>
      <c r="G30" s="7">
        <v>5.9</v>
      </c>
      <c r="H30" s="6" t="s">
        <v>21</v>
      </c>
      <c r="I30" s="7" t="s">
        <v>20</v>
      </c>
      <c r="J30" s="7" t="s">
        <v>32</v>
      </c>
      <c r="K30" s="8">
        <v>17.72</v>
      </c>
      <c r="L30" s="8">
        <v>19.690000000000001</v>
      </c>
      <c r="M30" s="8">
        <v>3.98</v>
      </c>
      <c r="N30" s="8">
        <f t="shared" ref="N30:N35" si="11">SUBTOTAL(9,K30:M30)</f>
        <v>41.389999999999993</v>
      </c>
      <c r="O30" s="8">
        <v>9.89</v>
      </c>
      <c r="P30" s="8"/>
      <c r="Q30" s="8">
        <f t="shared" ref="Q30:Q35" si="12">SUM(N30:P30)</f>
        <v>51.279999999999994</v>
      </c>
      <c r="R30" s="7">
        <v>12572.34</v>
      </c>
      <c r="S30" s="8"/>
      <c r="T30" s="26"/>
      <c r="V30" s="20"/>
      <c r="W30" s="20"/>
      <c r="X30" s="20"/>
    </row>
    <row r="31" spans="2:24" ht="16.149999999999999" customHeight="1" x14ac:dyDescent="0.2">
      <c r="B31" s="6"/>
      <c r="C31" s="7"/>
      <c r="D31" s="6"/>
      <c r="E31" s="6"/>
      <c r="F31" s="6"/>
      <c r="G31" s="7"/>
      <c r="H31" s="6" t="s">
        <v>40</v>
      </c>
      <c r="I31" s="7"/>
      <c r="J31" s="7" t="s">
        <v>29</v>
      </c>
      <c r="K31" s="8">
        <v>8.94</v>
      </c>
      <c r="L31" s="8">
        <v>38.11</v>
      </c>
      <c r="M31" s="8">
        <v>2.87</v>
      </c>
      <c r="N31" s="8">
        <f t="shared" si="11"/>
        <v>49.919999999999995</v>
      </c>
      <c r="O31" s="8">
        <v>136.15</v>
      </c>
      <c r="P31" s="8"/>
      <c r="Q31" s="8">
        <f t="shared" si="12"/>
        <v>186.07</v>
      </c>
      <c r="R31" s="7">
        <v>58697.49</v>
      </c>
      <c r="S31" s="8"/>
      <c r="T31" s="26"/>
      <c r="V31" s="20"/>
      <c r="W31" s="20"/>
      <c r="X31" s="20"/>
    </row>
    <row r="32" spans="2:24" ht="16.149999999999999" customHeight="1" x14ac:dyDescent="0.2">
      <c r="B32" s="6"/>
      <c r="C32" s="7"/>
      <c r="D32" s="6"/>
      <c r="E32" s="6"/>
      <c r="F32" s="6"/>
      <c r="G32" s="7"/>
      <c r="H32" s="6" t="s">
        <v>35</v>
      </c>
      <c r="I32" s="7"/>
      <c r="J32" s="7" t="s">
        <v>18</v>
      </c>
      <c r="K32" s="8">
        <v>165.07</v>
      </c>
      <c r="L32" s="8">
        <v>313.52999999999997</v>
      </c>
      <c r="M32" s="8">
        <v>33.81</v>
      </c>
      <c r="N32" s="8">
        <f t="shared" si="11"/>
        <v>512.41</v>
      </c>
      <c r="O32" s="8">
        <v>214.12</v>
      </c>
      <c r="P32" s="8"/>
      <c r="Q32" s="8">
        <f t="shared" si="12"/>
        <v>726.53</v>
      </c>
      <c r="R32" s="7">
        <v>46126.8</v>
      </c>
      <c r="S32" s="8"/>
      <c r="T32" s="26"/>
      <c r="V32" s="20"/>
      <c r="W32" s="20"/>
      <c r="X32" s="20"/>
    </row>
    <row r="33" spans="2:24" ht="16.149999999999999" customHeight="1" x14ac:dyDescent="0.2">
      <c r="B33" s="6"/>
      <c r="C33" s="7"/>
      <c r="D33" s="6"/>
      <c r="E33" s="6"/>
      <c r="F33" s="6"/>
      <c r="G33" s="7"/>
      <c r="H33" s="6"/>
      <c r="I33" s="7"/>
      <c r="J33" s="7" t="s">
        <v>28</v>
      </c>
      <c r="K33" s="8"/>
      <c r="L33" s="8"/>
      <c r="M33" s="8"/>
      <c r="N33" s="8">
        <f t="shared" si="11"/>
        <v>0</v>
      </c>
      <c r="O33" s="8">
        <v>119.35</v>
      </c>
      <c r="P33" s="8"/>
      <c r="Q33" s="8">
        <f t="shared" si="12"/>
        <v>119.35</v>
      </c>
      <c r="R33" s="7">
        <v>5261.2</v>
      </c>
      <c r="S33" s="8"/>
      <c r="T33" s="26"/>
      <c r="V33" s="20"/>
      <c r="W33" s="20"/>
      <c r="X33" s="20"/>
    </row>
    <row r="34" spans="2:24" ht="16.149999999999999" customHeight="1" x14ac:dyDescent="0.2">
      <c r="B34" s="6"/>
      <c r="C34" s="7"/>
      <c r="D34" s="6"/>
      <c r="E34" s="6"/>
      <c r="F34" s="6"/>
      <c r="G34" s="7"/>
      <c r="H34" s="6"/>
      <c r="I34" s="7"/>
      <c r="J34" s="7" t="s">
        <v>77</v>
      </c>
      <c r="K34" s="8">
        <v>116.31</v>
      </c>
      <c r="L34" s="8">
        <v>14.96</v>
      </c>
      <c r="M34" s="8"/>
      <c r="N34" s="8">
        <f t="shared" si="11"/>
        <v>131.27000000000001</v>
      </c>
      <c r="O34" s="8">
        <v>103.26</v>
      </c>
      <c r="P34" s="8"/>
      <c r="Q34" s="8">
        <f t="shared" si="12"/>
        <v>234.53000000000003</v>
      </c>
      <c r="R34" s="7">
        <v>25159.67</v>
      </c>
      <c r="S34" s="8"/>
      <c r="T34" s="26"/>
      <c r="V34" s="20"/>
      <c r="W34" s="20"/>
      <c r="X34" s="20"/>
    </row>
    <row r="35" spans="2:24" ht="16.149999999999999" customHeight="1" x14ac:dyDescent="0.2">
      <c r="B35" s="6"/>
      <c r="C35" s="7"/>
      <c r="D35" s="6"/>
      <c r="E35" s="6"/>
      <c r="F35" s="6"/>
      <c r="G35" s="7"/>
      <c r="H35" s="6"/>
      <c r="I35" s="7"/>
      <c r="J35" s="7" t="s">
        <v>30</v>
      </c>
      <c r="K35" s="8"/>
      <c r="L35" s="8">
        <v>7.43</v>
      </c>
      <c r="M35" s="8">
        <v>5.26</v>
      </c>
      <c r="N35" s="8">
        <f t="shared" si="11"/>
        <v>12.69</v>
      </c>
      <c r="O35" s="8">
        <v>13.99</v>
      </c>
      <c r="P35" s="8"/>
      <c r="Q35" s="8">
        <f t="shared" si="12"/>
        <v>26.68</v>
      </c>
      <c r="R35" s="7">
        <v>2590.6999999999998</v>
      </c>
      <c r="S35" s="8"/>
      <c r="T35" s="26"/>
      <c r="V35" s="20"/>
      <c r="W35" s="20"/>
      <c r="X35" s="20"/>
    </row>
    <row r="36" spans="2:24" ht="16.149999999999999" customHeight="1" x14ac:dyDescent="0.2">
      <c r="B36" s="6"/>
      <c r="C36" s="7"/>
      <c r="D36" s="6"/>
      <c r="E36" s="6"/>
      <c r="F36" s="6"/>
      <c r="G36" s="10">
        <v>5.9</v>
      </c>
      <c r="H36" s="6"/>
      <c r="I36" s="7"/>
      <c r="J36" s="10" t="s">
        <v>15</v>
      </c>
      <c r="K36" s="11">
        <f t="shared" ref="K36:R36" si="13">SUM(K30:K35)</f>
        <v>308.03999999999996</v>
      </c>
      <c r="L36" s="11">
        <f t="shared" si="13"/>
        <v>393.71999999999997</v>
      </c>
      <c r="M36" s="11">
        <f t="shared" si="13"/>
        <v>45.92</v>
      </c>
      <c r="N36" s="11">
        <f t="shared" si="13"/>
        <v>747.68</v>
      </c>
      <c r="O36" s="11">
        <f t="shared" si="13"/>
        <v>596.76</v>
      </c>
      <c r="P36" s="11">
        <f t="shared" si="13"/>
        <v>0</v>
      </c>
      <c r="Q36" s="12">
        <f t="shared" si="13"/>
        <v>1344.44</v>
      </c>
      <c r="R36" s="10">
        <f t="shared" si="13"/>
        <v>150408.20000000001</v>
      </c>
      <c r="S36" s="11">
        <v>266222.51</v>
      </c>
      <c r="T36" s="27" t="s">
        <v>85</v>
      </c>
      <c r="V36" s="20"/>
      <c r="W36" s="20"/>
      <c r="X36" s="20"/>
    </row>
    <row r="37" spans="2:24" ht="16.149999999999999" customHeight="1" x14ac:dyDescent="0.2">
      <c r="B37" s="6"/>
      <c r="C37" s="7"/>
      <c r="D37" s="6"/>
      <c r="E37" s="6"/>
      <c r="F37" s="6"/>
      <c r="G37" s="10"/>
      <c r="H37" s="6"/>
      <c r="I37" s="7"/>
      <c r="J37" s="10"/>
      <c r="K37" s="11"/>
      <c r="L37" s="11"/>
      <c r="M37" s="11"/>
      <c r="N37" s="11"/>
      <c r="O37" s="11"/>
      <c r="P37" s="11"/>
      <c r="Q37" s="12"/>
      <c r="R37" s="10"/>
      <c r="S37" s="11"/>
      <c r="T37" s="27"/>
      <c r="V37" s="20"/>
      <c r="W37" s="20"/>
      <c r="X37" s="20"/>
    </row>
    <row r="38" spans="2:24" ht="16.149999999999999" customHeight="1" x14ac:dyDescent="0.2">
      <c r="B38" s="6">
        <v>37</v>
      </c>
      <c r="C38" s="7" t="s">
        <v>31</v>
      </c>
      <c r="D38" s="6">
        <v>85</v>
      </c>
      <c r="E38" s="6">
        <v>26</v>
      </c>
      <c r="F38" s="6">
        <v>1</v>
      </c>
      <c r="G38" s="7">
        <v>3.5</v>
      </c>
      <c r="H38" s="6" t="s">
        <v>21</v>
      </c>
      <c r="I38" s="7" t="s">
        <v>20</v>
      </c>
      <c r="J38" s="7" t="s">
        <v>32</v>
      </c>
      <c r="K38" s="8"/>
      <c r="L38" s="8">
        <v>8.31</v>
      </c>
      <c r="M38" s="8">
        <v>1.78</v>
      </c>
      <c r="N38" s="8">
        <f t="shared" ref="N38:N43" si="14">SUBTOTAL(9,K38:M38)</f>
        <v>10.09</v>
      </c>
      <c r="O38" s="8">
        <v>0.2</v>
      </c>
      <c r="P38" s="8"/>
      <c r="Q38" s="8">
        <f t="shared" ref="Q38:Q43" si="15">SUM(N38:P38)</f>
        <v>10.29</v>
      </c>
      <c r="R38" s="7">
        <v>2363.1799999999998</v>
      </c>
      <c r="S38" s="8"/>
      <c r="T38" s="26"/>
      <c r="V38" s="20"/>
      <c r="W38" s="20"/>
      <c r="X38" s="20"/>
    </row>
    <row r="39" spans="2:24" ht="16.149999999999999" customHeight="1" x14ac:dyDescent="0.2">
      <c r="B39" s="6"/>
      <c r="C39" s="7"/>
      <c r="D39" s="6"/>
      <c r="E39" s="6"/>
      <c r="F39" s="6"/>
      <c r="G39" s="7"/>
      <c r="H39" s="6" t="s">
        <v>41</v>
      </c>
      <c r="I39" s="7"/>
      <c r="J39" s="7"/>
      <c r="K39" s="8"/>
      <c r="L39" s="8"/>
      <c r="M39" s="8"/>
      <c r="N39" s="8">
        <f t="shared" si="14"/>
        <v>0</v>
      </c>
      <c r="O39" s="8"/>
      <c r="P39" s="8"/>
      <c r="Q39" s="8">
        <f t="shared" si="15"/>
        <v>0</v>
      </c>
      <c r="R39" s="7"/>
      <c r="S39" s="8"/>
      <c r="T39" s="26"/>
      <c r="V39" s="20"/>
      <c r="W39" s="20"/>
      <c r="X39" s="20"/>
    </row>
    <row r="40" spans="2:24" ht="16.149999999999999" customHeight="1" x14ac:dyDescent="0.2">
      <c r="B40" s="6"/>
      <c r="C40" s="7"/>
      <c r="D40" s="6"/>
      <c r="E40" s="6"/>
      <c r="F40" s="6"/>
      <c r="G40" s="7"/>
      <c r="H40" s="6" t="s">
        <v>33</v>
      </c>
      <c r="I40" s="7"/>
      <c r="J40" s="7" t="s">
        <v>18</v>
      </c>
      <c r="K40" s="8">
        <v>32.33</v>
      </c>
      <c r="L40" s="8">
        <v>62.98</v>
      </c>
      <c r="M40" s="8">
        <v>2.4</v>
      </c>
      <c r="N40" s="8">
        <f t="shared" si="14"/>
        <v>97.710000000000008</v>
      </c>
      <c r="O40" s="8">
        <v>74.06</v>
      </c>
      <c r="P40" s="8"/>
      <c r="Q40" s="8">
        <f t="shared" si="15"/>
        <v>171.77</v>
      </c>
      <c r="R40" s="7">
        <v>8627.2900000000009</v>
      </c>
      <c r="S40" s="8"/>
      <c r="T40" s="26"/>
      <c r="V40" s="20"/>
      <c r="W40" s="20"/>
      <c r="X40" s="20"/>
    </row>
    <row r="41" spans="2:24" ht="16.149999999999999" customHeight="1" x14ac:dyDescent="0.2">
      <c r="B41" s="6"/>
      <c r="C41" s="7"/>
      <c r="D41" s="6"/>
      <c r="E41" s="6"/>
      <c r="F41" s="6"/>
      <c r="G41" s="7"/>
      <c r="H41" s="6"/>
      <c r="I41" s="7"/>
      <c r="J41" s="7" t="s">
        <v>28</v>
      </c>
      <c r="K41" s="8"/>
      <c r="L41" s="8"/>
      <c r="M41" s="8"/>
      <c r="N41" s="8">
        <f t="shared" si="14"/>
        <v>0</v>
      </c>
      <c r="O41" s="8">
        <v>13.24</v>
      </c>
      <c r="P41" s="8"/>
      <c r="Q41" s="8">
        <f t="shared" si="15"/>
        <v>13.24</v>
      </c>
      <c r="R41" s="7">
        <v>555.85</v>
      </c>
      <c r="S41" s="8"/>
      <c r="T41" s="26"/>
      <c r="V41" s="20"/>
      <c r="W41" s="20"/>
      <c r="X41" s="20"/>
    </row>
    <row r="42" spans="2:24" ht="16.149999999999999" customHeight="1" x14ac:dyDescent="0.2">
      <c r="B42" s="6"/>
      <c r="C42" s="7"/>
      <c r="D42" s="6"/>
      <c r="E42" s="6"/>
      <c r="F42" s="6"/>
      <c r="G42" s="7"/>
      <c r="H42" s="6"/>
      <c r="I42" s="7"/>
      <c r="J42" s="7" t="s">
        <v>17</v>
      </c>
      <c r="K42" s="8">
        <v>41.05</v>
      </c>
      <c r="L42" s="8">
        <v>61.58</v>
      </c>
      <c r="M42" s="8">
        <v>2.02</v>
      </c>
      <c r="N42" s="8">
        <f t="shared" si="14"/>
        <v>104.64999999999999</v>
      </c>
      <c r="O42" s="8">
        <v>94.28</v>
      </c>
      <c r="P42" s="8"/>
      <c r="Q42" s="8">
        <f t="shared" si="15"/>
        <v>198.93</v>
      </c>
      <c r="R42" s="7">
        <v>3331.39</v>
      </c>
      <c r="S42" s="8"/>
      <c r="T42" s="26"/>
      <c r="V42" s="20"/>
      <c r="W42" s="20"/>
      <c r="X42" s="20"/>
    </row>
    <row r="43" spans="2:24" ht="16.149999999999999" customHeight="1" x14ac:dyDescent="0.2">
      <c r="B43" s="6"/>
      <c r="C43" s="7"/>
      <c r="D43" s="6"/>
      <c r="E43" s="6"/>
      <c r="F43" s="6"/>
      <c r="G43" s="7"/>
      <c r="H43" s="6"/>
      <c r="I43" s="7"/>
      <c r="J43" s="7" t="s">
        <v>30</v>
      </c>
      <c r="K43" s="8">
        <v>0.48</v>
      </c>
      <c r="L43" s="8">
        <v>10.48</v>
      </c>
      <c r="M43" s="8">
        <v>2.84</v>
      </c>
      <c r="N43" s="8">
        <f t="shared" si="14"/>
        <v>13.8</v>
      </c>
      <c r="O43" s="8">
        <v>12.4</v>
      </c>
      <c r="P43" s="8"/>
      <c r="Q43" s="8">
        <f t="shared" si="15"/>
        <v>26.200000000000003</v>
      </c>
      <c r="R43" s="7">
        <v>3032.16</v>
      </c>
      <c r="S43" s="8"/>
      <c r="T43" s="26"/>
      <c r="V43" s="20"/>
      <c r="W43" s="20"/>
      <c r="X43" s="20"/>
    </row>
    <row r="44" spans="2:24" ht="16.149999999999999" customHeight="1" x14ac:dyDescent="0.2">
      <c r="B44" s="6"/>
      <c r="C44" s="7"/>
      <c r="D44" s="6"/>
      <c r="E44" s="6"/>
      <c r="F44" s="6"/>
      <c r="G44" s="10">
        <v>3.5</v>
      </c>
      <c r="H44" s="6"/>
      <c r="I44" s="7"/>
      <c r="J44" s="10" t="s">
        <v>15</v>
      </c>
      <c r="K44" s="11">
        <f t="shared" ref="K44:R44" si="16">SUM(K38:K43)</f>
        <v>73.86</v>
      </c>
      <c r="L44" s="11">
        <f t="shared" si="16"/>
        <v>143.35</v>
      </c>
      <c r="M44" s="11">
        <f t="shared" si="16"/>
        <v>9.0399999999999991</v>
      </c>
      <c r="N44" s="11">
        <f t="shared" si="16"/>
        <v>226.25</v>
      </c>
      <c r="O44" s="11">
        <f t="shared" si="16"/>
        <v>194.18</v>
      </c>
      <c r="P44" s="11">
        <f t="shared" si="16"/>
        <v>0</v>
      </c>
      <c r="Q44" s="12">
        <f t="shared" si="16"/>
        <v>420.43</v>
      </c>
      <c r="R44" s="10">
        <f t="shared" si="16"/>
        <v>17909.870000000003</v>
      </c>
      <c r="S44" s="11">
        <v>86862.87</v>
      </c>
      <c r="T44" s="27" t="s">
        <v>84</v>
      </c>
      <c r="V44" s="20"/>
      <c r="W44" s="20"/>
      <c r="X44" s="20"/>
    </row>
    <row r="45" spans="2:24" ht="16.149999999999999" customHeight="1" x14ac:dyDescent="0.2">
      <c r="B45" s="6"/>
      <c r="C45" s="7"/>
      <c r="D45" s="6"/>
      <c r="E45" s="6"/>
      <c r="F45" s="6"/>
      <c r="G45" s="10"/>
      <c r="H45" s="6"/>
      <c r="I45" s="7"/>
      <c r="J45" s="10"/>
      <c r="K45" s="11"/>
      <c r="L45" s="11"/>
      <c r="M45" s="11"/>
      <c r="N45" s="11"/>
      <c r="O45" s="11"/>
      <c r="P45" s="11"/>
      <c r="Q45" s="12"/>
      <c r="R45" s="10"/>
      <c r="S45" s="11"/>
      <c r="T45" s="27"/>
      <c r="V45" s="20"/>
      <c r="W45" s="20"/>
      <c r="X45" s="20"/>
    </row>
    <row r="46" spans="2:24" ht="16.149999999999999" customHeight="1" x14ac:dyDescent="0.2">
      <c r="B46" s="6">
        <v>38</v>
      </c>
      <c r="C46" s="7" t="s">
        <v>31</v>
      </c>
      <c r="D46" s="6">
        <v>17</v>
      </c>
      <c r="E46" s="6">
        <v>12</v>
      </c>
      <c r="F46" s="6">
        <v>1</v>
      </c>
      <c r="G46" s="7">
        <v>4.0999999999999996</v>
      </c>
      <c r="H46" s="6" t="s">
        <v>21</v>
      </c>
      <c r="I46" s="7" t="s">
        <v>42</v>
      </c>
      <c r="J46" s="7" t="s">
        <v>77</v>
      </c>
      <c r="K46" s="8">
        <v>17.170000000000002</v>
      </c>
      <c r="L46" s="8">
        <v>24.28</v>
      </c>
      <c r="M46" s="8">
        <v>0.63</v>
      </c>
      <c r="N46" s="8">
        <f t="shared" ref="N46" si="17">SUBTOTAL(9,K46:M46)</f>
        <v>42.080000000000005</v>
      </c>
      <c r="O46" s="8">
        <v>25.17</v>
      </c>
      <c r="P46" s="8"/>
      <c r="Q46" s="8">
        <f t="shared" ref="Q46" si="18">SUM(N46:P46)</f>
        <v>67.25</v>
      </c>
      <c r="R46" s="7">
        <v>3258.5</v>
      </c>
      <c r="S46" s="8"/>
      <c r="T46" s="26"/>
      <c r="V46" s="20"/>
      <c r="W46" s="20"/>
      <c r="X46" s="20"/>
    </row>
    <row r="47" spans="2:24" ht="16.149999999999999" customHeight="1" x14ac:dyDescent="0.2">
      <c r="B47" s="6"/>
      <c r="C47" s="7"/>
      <c r="D47" s="6"/>
      <c r="E47" s="6"/>
      <c r="F47" s="6"/>
      <c r="G47" s="7"/>
      <c r="H47" s="6" t="s">
        <v>43</v>
      </c>
      <c r="I47" s="7"/>
      <c r="J47" s="7" t="s">
        <v>28</v>
      </c>
      <c r="K47" s="8"/>
      <c r="L47" s="8"/>
      <c r="M47" s="8"/>
      <c r="N47" s="8">
        <f t="shared" ref="N47:N49" si="19">SUBTOTAL(9,K47:M47)</f>
        <v>0</v>
      </c>
      <c r="O47" s="8">
        <v>12.8</v>
      </c>
      <c r="P47" s="8"/>
      <c r="Q47" s="8">
        <f t="shared" ref="Q47:Q49" si="20">SUM(N47:P47)</f>
        <v>12.8</v>
      </c>
      <c r="R47" s="7">
        <v>268.69</v>
      </c>
      <c r="S47" s="8"/>
      <c r="T47" s="26"/>
      <c r="V47" s="20"/>
      <c r="W47" s="20"/>
      <c r="X47" s="20"/>
    </row>
    <row r="48" spans="2:24" ht="16.149999999999999" customHeight="1" x14ac:dyDescent="0.2">
      <c r="B48" s="6"/>
      <c r="C48" s="7"/>
      <c r="D48" s="6"/>
      <c r="E48" s="6"/>
      <c r="F48" s="6"/>
      <c r="G48" s="7"/>
      <c r="H48" s="6" t="s">
        <v>44</v>
      </c>
      <c r="I48" s="7"/>
      <c r="J48" s="7" t="s">
        <v>17</v>
      </c>
      <c r="K48" s="8">
        <v>6.51</v>
      </c>
      <c r="L48" s="8">
        <v>7.87</v>
      </c>
      <c r="M48" s="8"/>
      <c r="N48" s="8">
        <f t="shared" si="19"/>
        <v>14.379999999999999</v>
      </c>
      <c r="O48" s="8">
        <v>9.6199999999999992</v>
      </c>
      <c r="P48" s="8"/>
      <c r="Q48" s="8">
        <f t="shared" si="20"/>
        <v>24</v>
      </c>
      <c r="R48" s="7">
        <v>218.51</v>
      </c>
      <c r="S48" s="8"/>
      <c r="T48" s="26"/>
      <c r="V48" s="20"/>
      <c r="W48" s="20"/>
      <c r="X48" s="20"/>
    </row>
    <row r="49" spans="2:24" ht="16.149999999999999" customHeight="1" x14ac:dyDescent="0.2">
      <c r="B49" s="6"/>
      <c r="C49" s="7"/>
      <c r="D49" s="6"/>
      <c r="E49" s="6"/>
      <c r="F49" s="6"/>
      <c r="G49" s="7"/>
      <c r="H49" s="6"/>
      <c r="I49" s="7"/>
      <c r="J49" s="7" t="s">
        <v>30</v>
      </c>
      <c r="K49" s="8"/>
      <c r="L49" s="8"/>
      <c r="M49" s="8"/>
      <c r="N49" s="8">
        <f t="shared" si="19"/>
        <v>0</v>
      </c>
      <c r="O49" s="8">
        <v>14.67</v>
      </c>
      <c r="P49" s="8"/>
      <c r="Q49" s="8">
        <f t="shared" si="20"/>
        <v>14.67</v>
      </c>
      <c r="R49" s="7">
        <v>72.27</v>
      </c>
      <c r="S49" s="8"/>
      <c r="T49" s="26"/>
      <c r="V49" s="20"/>
      <c r="W49" s="20"/>
      <c r="X49" s="20"/>
    </row>
    <row r="50" spans="2:24" ht="16.149999999999999" customHeight="1" x14ac:dyDescent="0.2">
      <c r="B50" s="6"/>
      <c r="C50" s="7"/>
      <c r="D50" s="6"/>
      <c r="E50" s="6"/>
      <c r="F50" s="6"/>
      <c r="G50" s="10">
        <v>4.0999999999999996</v>
      </c>
      <c r="H50" s="6"/>
      <c r="I50" s="7"/>
      <c r="J50" s="10" t="s">
        <v>15</v>
      </c>
      <c r="K50" s="11">
        <f t="shared" ref="K50:R50" si="21">SUM(K46:K49)</f>
        <v>23.68</v>
      </c>
      <c r="L50" s="11">
        <f t="shared" si="21"/>
        <v>32.15</v>
      </c>
      <c r="M50" s="11">
        <f t="shared" si="21"/>
        <v>0.63</v>
      </c>
      <c r="N50" s="11">
        <f t="shared" si="21"/>
        <v>56.460000000000008</v>
      </c>
      <c r="O50" s="11">
        <f t="shared" si="21"/>
        <v>62.26</v>
      </c>
      <c r="P50" s="11">
        <f t="shared" si="21"/>
        <v>0</v>
      </c>
      <c r="Q50" s="12">
        <f t="shared" si="21"/>
        <v>118.72</v>
      </c>
      <c r="R50" s="10">
        <f t="shared" si="21"/>
        <v>3817.97</v>
      </c>
      <c r="S50" s="11">
        <v>10690.32</v>
      </c>
      <c r="T50" s="27" t="s">
        <v>86</v>
      </c>
      <c r="V50" s="20"/>
      <c r="W50" s="20"/>
      <c r="X50" s="20"/>
    </row>
    <row r="51" spans="2:24" ht="16.149999999999999" customHeight="1" x14ac:dyDescent="0.2">
      <c r="B51" s="6"/>
      <c r="C51" s="7"/>
      <c r="D51" s="6"/>
      <c r="E51" s="6"/>
      <c r="F51" s="6"/>
      <c r="G51" s="10"/>
      <c r="H51" s="6"/>
      <c r="I51" s="7"/>
      <c r="J51" s="10"/>
      <c r="K51" s="11"/>
      <c r="L51" s="11"/>
      <c r="M51" s="11"/>
      <c r="N51" s="11"/>
      <c r="O51" s="11"/>
      <c r="P51" s="11"/>
      <c r="Q51" s="12"/>
      <c r="R51" s="10"/>
      <c r="S51" s="11"/>
      <c r="T51" s="27"/>
      <c r="V51" s="20"/>
      <c r="W51" s="20"/>
      <c r="X51" s="20"/>
    </row>
    <row r="52" spans="2:24" ht="16.149999999999999" customHeight="1" x14ac:dyDescent="0.2">
      <c r="B52" s="6">
        <v>39</v>
      </c>
      <c r="C52" s="7" t="s">
        <v>31</v>
      </c>
      <c r="D52" s="6">
        <v>82</v>
      </c>
      <c r="E52" s="6">
        <v>27</v>
      </c>
      <c r="F52" s="6">
        <v>2</v>
      </c>
      <c r="G52" s="7">
        <v>1</v>
      </c>
      <c r="H52" s="6" t="s">
        <v>21</v>
      </c>
      <c r="I52" s="7" t="s">
        <v>20</v>
      </c>
      <c r="J52" s="7" t="s">
        <v>77</v>
      </c>
      <c r="K52" s="8">
        <v>2.08</v>
      </c>
      <c r="L52" s="8">
        <v>0.53</v>
      </c>
      <c r="M52" s="8"/>
      <c r="N52" s="8">
        <f t="shared" ref="N52:N57" si="22">SUBTOTAL(9,K52:M52)</f>
        <v>2.6100000000000003</v>
      </c>
      <c r="O52" s="8">
        <v>4.04</v>
      </c>
      <c r="P52" s="8"/>
      <c r="Q52" s="8">
        <f t="shared" ref="Q52:Q57" si="23">SUM(N52:P52)</f>
        <v>6.65</v>
      </c>
      <c r="R52" s="7">
        <v>509.04</v>
      </c>
      <c r="S52" s="8"/>
      <c r="T52" s="26"/>
      <c r="V52" s="20"/>
      <c r="W52" s="20"/>
      <c r="X52" s="20"/>
    </row>
    <row r="53" spans="2:24" ht="16.149999999999999" customHeight="1" x14ac:dyDescent="0.2">
      <c r="B53" s="6"/>
      <c r="C53" s="7"/>
      <c r="D53" s="6"/>
      <c r="E53" s="6"/>
      <c r="F53" s="6"/>
      <c r="G53" s="7"/>
      <c r="H53" s="6" t="s">
        <v>45</v>
      </c>
      <c r="I53" s="7"/>
      <c r="J53" s="7" t="s">
        <v>29</v>
      </c>
      <c r="K53" s="8">
        <v>0.2</v>
      </c>
      <c r="L53" s="8">
        <v>0.73</v>
      </c>
      <c r="M53" s="8"/>
      <c r="N53" s="8">
        <f t="shared" si="22"/>
        <v>0.92999999999999994</v>
      </c>
      <c r="O53" s="8">
        <v>4.38</v>
      </c>
      <c r="P53" s="8"/>
      <c r="Q53" s="8">
        <f t="shared" si="23"/>
        <v>5.31</v>
      </c>
      <c r="R53" s="7">
        <v>1215.21</v>
      </c>
      <c r="S53" s="8"/>
      <c r="T53" s="26"/>
      <c r="V53" s="20"/>
      <c r="W53" s="20"/>
      <c r="X53" s="20"/>
    </row>
    <row r="54" spans="2:24" ht="16.149999999999999" customHeight="1" x14ac:dyDescent="0.2">
      <c r="B54" s="6"/>
      <c r="C54" s="7"/>
      <c r="D54" s="6"/>
      <c r="E54" s="6"/>
      <c r="F54" s="6"/>
      <c r="G54" s="7"/>
      <c r="H54" s="6" t="s">
        <v>46</v>
      </c>
      <c r="I54" s="7"/>
      <c r="J54" s="7" t="s">
        <v>18</v>
      </c>
      <c r="K54" s="8">
        <v>7.43</v>
      </c>
      <c r="L54" s="8">
        <v>9.8699999999999992</v>
      </c>
      <c r="M54" s="8">
        <v>1.03</v>
      </c>
      <c r="N54" s="8">
        <f t="shared" si="22"/>
        <v>18.329999999999998</v>
      </c>
      <c r="O54" s="8">
        <v>12.23</v>
      </c>
      <c r="P54" s="8"/>
      <c r="Q54" s="8">
        <f t="shared" si="23"/>
        <v>30.56</v>
      </c>
      <c r="R54" s="7">
        <v>1714.17</v>
      </c>
      <c r="S54" s="8"/>
      <c r="T54" s="26"/>
      <c r="V54" s="20"/>
      <c r="W54" s="20"/>
      <c r="X54" s="20"/>
    </row>
    <row r="55" spans="2:24" ht="16.149999999999999" customHeight="1" x14ac:dyDescent="0.2">
      <c r="B55" s="6"/>
      <c r="C55" s="7"/>
      <c r="D55" s="6"/>
      <c r="E55" s="6"/>
      <c r="F55" s="6"/>
      <c r="G55" s="7"/>
      <c r="H55" s="6"/>
      <c r="I55" s="7"/>
      <c r="J55" s="7" t="s">
        <v>28</v>
      </c>
      <c r="K55" s="8"/>
      <c r="L55" s="8"/>
      <c r="M55" s="8"/>
      <c r="N55" s="8">
        <f t="shared" si="22"/>
        <v>0</v>
      </c>
      <c r="O55" s="8">
        <v>9.39</v>
      </c>
      <c r="P55" s="8"/>
      <c r="Q55" s="8">
        <f t="shared" si="23"/>
        <v>9.39</v>
      </c>
      <c r="R55" s="7">
        <v>413.93</v>
      </c>
      <c r="S55" s="8"/>
      <c r="T55" s="26"/>
      <c r="V55" s="20"/>
      <c r="W55" s="20"/>
      <c r="X55" s="20"/>
    </row>
    <row r="56" spans="2:24" ht="16.149999999999999" customHeight="1" x14ac:dyDescent="0.2">
      <c r="B56" s="6"/>
      <c r="C56" s="7"/>
      <c r="D56" s="6"/>
      <c r="E56" s="6"/>
      <c r="F56" s="6"/>
      <c r="G56" s="7"/>
      <c r="H56" s="6"/>
      <c r="I56" s="7"/>
      <c r="J56" s="7" t="s">
        <v>17</v>
      </c>
      <c r="K56" s="8">
        <v>47.72</v>
      </c>
      <c r="L56" s="8">
        <v>18.600000000000001</v>
      </c>
      <c r="M56" s="8"/>
      <c r="N56" s="8">
        <f t="shared" si="22"/>
        <v>66.319999999999993</v>
      </c>
      <c r="O56" s="8">
        <v>90.4</v>
      </c>
      <c r="P56" s="8"/>
      <c r="Q56" s="8">
        <f t="shared" si="23"/>
        <v>156.72</v>
      </c>
      <c r="R56" s="7">
        <v>2308.9299999999998</v>
      </c>
      <c r="S56" s="8"/>
      <c r="T56" s="26"/>
      <c r="V56" s="20"/>
      <c r="W56" s="20"/>
      <c r="X56" s="20"/>
    </row>
    <row r="57" spans="2:24" ht="16.149999999999999" customHeight="1" x14ac:dyDescent="0.2">
      <c r="B57" s="6"/>
      <c r="C57" s="7"/>
      <c r="D57" s="6"/>
      <c r="E57" s="6"/>
      <c r="F57" s="6"/>
      <c r="G57" s="7"/>
      <c r="H57" s="6"/>
      <c r="I57" s="7"/>
      <c r="J57" s="7" t="s">
        <v>30</v>
      </c>
      <c r="K57" s="8">
        <v>6.1</v>
      </c>
      <c r="L57" s="8">
        <v>20.170000000000002</v>
      </c>
      <c r="M57" s="8">
        <v>6.65</v>
      </c>
      <c r="N57" s="8">
        <f t="shared" si="22"/>
        <v>32.92</v>
      </c>
      <c r="O57" s="8">
        <v>11.28</v>
      </c>
      <c r="P57" s="8"/>
      <c r="Q57" s="8">
        <f t="shared" si="23"/>
        <v>44.2</v>
      </c>
      <c r="R57" s="7">
        <v>7906.56</v>
      </c>
      <c r="S57" s="8"/>
      <c r="T57" s="26"/>
      <c r="V57" s="20"/>
      <c r="W57" s="20"/>
      <c r="X57" s="20"/>
    </row>
    <row r="58" spans="2:24" ht="16.149999999999999" customHeight="1" x14ac:dyDescent="0.2">
      <c r="B58" s="6"/>
      <c r="C58" s="7"/>
      <c r="D58" s="6"/>
      <c r="E58" s="6"/>
      <c r="F58" s="6"/>
      <c r="G58" s="10">
        <v>1</v>
      </c>
      <c r="H58" s="6"/>
      <c r="I58" s="7"/>
      <c r="J58" s="10" t="s">
        <v>15</v>
      </c>
      <c r="K58" s="11">
        <f t="shared" ref="K58:R58" si="24">SUM(K52:K57)</f>
        <v>63.53</v>
      </c>
      <c r="L58" s="11">
        <f t="shared" si="24"/>
        <v>49.900000000000006</v>
      </c>
      <c r="M58" s="11">
        <f t="shared" si="24"/>
        <v>7.6800000000000006</v>
      </c>
      <c r="N58" s="11">
        <f t="shared" si="24"/>
        <v>121.11</v>
      </c>
      <c r="O58" s="11">
        <f t="shared" si="24"/>
        <v>131.72</v>
      </c>
      <c r="P58" s="11">
        <f t="shared" si="24"/>
        <v>0</v>
      </c>
      <c r="Q58" s="12">
        <f t="shared" si="24"/>
        <v>252.82999999999998</v>
      </c>
      <c r="R58" s="10">
        <f t="shared" si="24"/>
        <v>14067.84</v>
      </c>
      <c r="S58" s="11">
        <v>33903.49</v>
      </c>
      <c r="T58" s="27" t="s">
        <v>84</v>
      </c>
      <c r="V58" s="20"/>
      <c r="W58" s="20"/>
      <c r="X58" s="20"/>
    </row>
    <row r="59" spans="2:24" ht="16.149999999999999" customHeight="1" x14ac:dyDescent="0.2">
      <c r="B59" s="6"/>
      <c r="C59" s="7"/>
      <c r="D59" s="6"/>
      <c r="E59" s="6"/>
      <c r="F59" s="6"/>
      <c r="G59" s="10"/>
      <c r="H59" s="6"/>
      <c r="I59" s="7"/>
      <c r="J59" s="10"/>
      <c r="K59" s="11"/>
      <c r="L59" s="11"/>
      <c r="M59" s="11"/>
      <c r="N59" s="11"/>
      <c r="O59" s="11"/>
      <c r="P59" s="11"/>
      <c r="Q59" s="12"/>
      <c r="R59" s="10"/>
      <c r="S59" s="11"/>
      <c r="T59" s="27"/>
      <c r="V59" s="20"/>
      <c r="W59" s="20"/>
      <c r="X59" s="20"/>
    </row>
    <row r="60" spans="2:24" ht="16.149999999999999" customHeight="1" x14ac:dyDescent="0.2">
      <c r="B60" s="6">
        <v>40</v>
      </c>
      <c r="C60" s="7" t="s">
        <v>31</v>
      </c>
      <c r="D60" s="6">
        <v>35</v>
      </c>
      <c r="E60" s="6">
        <v>30</v>
      </c>
      <c r="F60" s="6">
        <v>1</v>
      </c>
      <c r="G60" s="7">
        <v>7</v>
      </c>
      <c r="H60" s="6" t="s">
        <v>21</v>
      </c>
      <c r="I60" s="7" t="s">
        <v>20</v>
      </c>
      <c r="J60" s="7" t="s">
        <v>78</v>
      </c>
      <c r="K60" s="8">
        <v>371.3</v>
      </c>
      <c r="L60" s="8">
        <v>204.76</v>
      </c>
      <c r="M60" s="8"/>
      <c r="N60" s="8">
        <f t="shared" ref="N60:N63" si="25">SUBTOTAL(9,K60:M60)</f>
        <v>576.05999999999995</v>
      </c>
      <c r="O60" s="8">
        <v>267.58</v>
      </c>
      <c r="P60" s="8"/>
      <c r="Q60" s="8">
        <f t="shared" ref="Q60:Q63" si="26">SUM(N60:P60)</f>
        <v>843.63999999999987</v>
      </c>
      <c r="R60" s="7">
        <v>100834.86</v>
      </c>
      <c r="S60" s="8"/>
      <c r="T60" s="26"/>
      <c r="V60" s="20"/>
      <c r="W60" s="20"/>
      <c r="X60" s="20"/>
    </row>
    <row r="61" spans="2:24" ht="16.149999999999999" customHeight="1" x14ac:dyDescent="0.2">
      <c r="B61" s="6"/>
      <c r="C61" s="7"/>
      <c r="D61" s="6"/>
      <c r="E61" s="6"/>
      <c r="F61" s="6"/>
      <c r="G61" s="7"/>
      <c r="H61" s="6" t="s">
        <v>47</v>
      </c>
      <c r="I61" s="7"/>
      <c r="J61" s="7" t="s">
        <v>28</v>
      </c>
      <c r="K61" s="8"/>
      <c r="L61" s="8"/>
      <c r="M61" s="8"/>
      <c r="N61" s="8">
        <f t="shared" si="25"/>
        <v>0</v>
      </c>
      <c r="O61" s="8">
        <v>23.65</v>
      </c>
      <c r="P61" s="8"/>
      <c r="Q61" s="8">
        <f t="shared" si="26"/>
        <v>23.65</v>
      </c>
      <c r="R61" s="7">
        <v>1042.55</v>
      </c>
      <c r="S61" s="8"/>
      <c r="T61" s="26"/>
      <c r="V61" s="20"/>
      <c r="W61" s="20"/>
      <c r="X61" s="20"/>
    </row>
    <row r="62" spans="2:24" ht="16.149999999999999" customHeight="1" x14ac:dyDescent="0.2">
      <c r="B62" s="6"/>
      <c r="C62" s="7"/>
      <c r="D62" s="6"/>
      <c r="E62" s="6"/>
      <c r="F62" s="6"/>
      <c r="G62" s="7"/>
      <c r="H62" s="6" t="s">
        <v>35</v>
      </c>
      <c r="I62" s="7"/>
      <c r="J62" s="7" t="s">
        <v>17</v>
      </c>
      <c r="K62" s="8">
        <v>68.95</v>
      </c>
      <c r="L62" s="8">
        <v>17.72</v>
      </c>
      <c r="M62" s="8"/>
      <c r="N62" s="8">
        <f t="shared" si="25"/>
        <v>86.67</v>
      </c>
      <c r="O62" s="8">
        <v>54.41</v>
      </c>
      <c r="P62" s="8"/>
      <c r="Q62" s="8">
        <f t="shared" si="26"/>
        <v>141.07999999999998</v>
      </c>
      <c r="R62" s="7">
        <v>3016.38</v>
      </c>
      <c r="S62" s="8"/>
      <c r="T62" s="26"/>
      <c r="V62" s="20"/>
      <c r="W62" s="20"/>
      <c r="X62" s="20"/>
    </row>
    <row r="63" spans="2:24" ht="16.149999999999999" customHeight="1" x14ac:dyDescent="0.2">
      <c r="B63" s="6"/>
      <c r="C63" s="7"/>
      <c r="D63" s="6"/>
      <c r="E63" s="6"/>
      <c r="F63" s="6"/>
      <c r="G63" s="7"/>
      <c r="H63" s="6"/>
      <c r="I63" s="7"/>
      <c r="J63" s="7" t="s">
        <v>30</v>
      </c>
      <c r="K63" s="8">
        <v>30.08</v>
      </c>
      <c r="L63" s="8">
        <v>53.19</v>
      </c>
      <c r="M63" s="8">
        <v>9.24</v>
      </c>
      <c r="N63" s="8">
        <f t="shared" si="25"/>
        <v>92.509999999999991</v>
      </c>
      <c r="O63" s="8">
        <v>12.41</v>
      </c>
      <c r="P63" s="8"/>
      <c r="Q63" s="8">
        <f t="shared" si="26"/>
        <v>104.91999999999999</v>
      </c>
      <c r="R63" s="7">
        <v>24430.92</v>
      </c>
      <c r="S63" s="8"/>
      <c r="T63" s="26"/>
      <c r="V63" s="20"/>
      <c r="W63" s="20"/>
      <c r="X63" s="20"/>
    </row>
    <row r="64" spans="2:24" ht="16.149999999999999" customHeight="1" x14ac:dyDescent="0.2">
      <c r="B64" s="6"/>
      <c r="C64" s="7"/>
      <c r="D64" s="6"/>
      <c r="E64" s="6"/>
      <c r="F64" s="6"/>
      <c r="G64" s="10">
        <v>7</v>
      </c>
      <c r="H64" s="6"/>
      <c r="I64" s="7"/>
      <c r="J64" s="10" t="s">
        <v>15</v>
      </c>
      <c r="K64" s="11">
        <f t="shared" ref="K64:R64" si="27">SUM(K60:K63)</f>
        <v>470.33</v>
      </c>
      <c r="L64" s="11">
        <f t="shared" si="27"/>
        <v>275.66999999999996</v>
      </c>
      <c r="M64" s="11">
        <f t="shared" si="27"/>
        <v>9.24</v>
      </c>
      <c r="N64" s="11">
        <f t="shared" si="27"/>
        <v>755.2399999999999</v>
      </c>
      <c r="O64" s="11">
        <f t="shared" si="27"/>
        <v>358.05</v>
      </c>
      <c r="P64" s="11">
        <f t="shared" si="27"/>
        <v>0</v>
      </c>
      <c r="Q64" s="12">
        <f t="shared" si="27"/>
        <v>1113.29</v>
      </c>
      <c r="R64" s="10">
        <f t="shared" si="27"/>
        <v>129324.71</v>
      </c>
      <c r="S64" s="11">
        <v>266408.90000000002</v>
      </c>
      <c r="T64" s="27" t="s">
        <v>85</v>
      </c>
      <c r="V64" s="25"/>
      <c r="W64" s="25"/>
      <c r="X64" s="25"/>
    </row>
    <row r="65" spans="2:24" ht="16.149999999999999" customHeight="1" x14ac:dyDescent="0.2">
      <c r="B65" s="6"/>
      <c r="C65" s="7"/>
      <c r="D65" s="6"/>
      <c r="E65" s="6"/>
      <c r="F65" s="6"/>
      <c r="G65" s="10"/>
      <c r="H65" s="6"/>
      <c r="I65" s="7"/>
      <c r="J65" s="10"/>
      <c r="K65" s="11"/>
      <c r="L65" s="11"/>
      <c r="M65" s="11"/>
      <c r="N65" s="11"/>
      <c r="O65" s="11"/>
      <c r="P65" s="11"/>
      <c r="Q65" s="12"/>
      <c r="R65" s="10"/>
      <c r="S65" s="11"/>
      <c r="T65" s="27"/>
      <c r="V65" s="25"/>
      <c r="W65" s="25"/>
      <c r="X65" s="25"/>
    </row>
    <row r="66" spans="2:24" ht="16.149999999999999" customHeight="1" x14ac:dyDescent="0.2">
      <c r="B66" s="6">
        <v>41</v>
      </c>
      <c r="C66" s="7" t="s">
        <v>31</v>
      </c>
      <c r="D66" s="6">
        <v>62</v>
      </c>
      <c r="E66" s="6">
        <v>53</v>
      </c>
      <c r="F66" s="6">
        <v>1</v>
      </c>
      <c r="G66" s="7">
        <v>2.7</v>
      </c>
      <c r="H66" s="6" t="s">
        <v>21</v>
      </c>
      <c r="I66" s="7" t="s">
        <v>20</v>
      </c>
      <c r="J66" s="7" t="s">
        <v>78</v>
      </c>
      <c r="K66" s="8">
        <v>69.36</v>
      </c>
      <c r="L66" s="8">
        <v>68.45</v>
      </c>
      <c r="M66" s="8"/>
      <c r="N66" s="8">
        <f t="shared" ref="N66:N68" si="28">SUBTOTAL(9,K66:M66)</f>
        <v>137.81</v>
      </c>
      <c r="O66" s="8">
        <v>44.97</v>
      </c>
      <c r="P66" s="8"/>
      <c r="Q66" s="8">
        <f t="shared" ref="Q66:Q68" si="29">SUM(N66:P66)</f>
        <v>182.78</v>
      </c>
      <c r="R66" s="7">
        <v>22857.52</v>
      </c>
      <c r="S66" s="8"/>
      <c r="T66" s="26"/>
      <c r="V66" s="25"/>
      <c r="W66" s="25"/>
      <c r="X66" s="25"/>
    </row>
    <row r="67" spans="2:24" ht="16.149999999999999" customHeight="1" x14ac:dyDescent="0.2">
      <c r="B67" s="6"/>
      <c r="C67" s="7"/>
      <c r="D67" s="6"/>
      <c r="E67" s="6"/>
      <c r="F67" s="6"/>
      <c r="G67" s="7"/>
      <c r="H67" s="6" t="s">
        <v>48</v>
      </c>
      <c r="I67" s="7"/>
      <c r="J67" s="7" t="s">
        <v>28</v>
      </c>
      <c r="K67" s="8"/>
      <c r="L67" s="8"/>
      <c r="M67" s="8"/>
      <c r="N67" s="8">
        <f t="shared" si="28"/>
        <v>0</v>
      </c>
      <c r="O67" s="8">
        <v>4.92</v>
      </c>
      <c r="P67" s="8"/>
      <c r="Q67" s="8">
        <f t="shared" si="29"/>
        <v>4.92</v>
      </c>
      <c r="R67" s="7">
        <v>216.89</v>
      </c>
      <c r="S67" s="8"/>
      <c r="T67" s="26"/>
      <c r="V67" s="25"/>
      <c r="W67" s="25"/>
      <c r="X67" s="25"/>
    </row>
    <row r="68" spans="2:24" ht="16.149999999999999" customHeight="1" x14ac:dyDescent="0.2">
      <c r="B68" s="6"/>
      <c r="C68" s="7"/>
      <c r="D68" s="6"/>
      <c r="E68" s="6"/>
      <c r="F68" s="6"/>
      <c r="G68" s="7"/>
      <c r="H68" s="6" t="s">
        <v>49</v>
      </c>
      <c r="I68" s="7"/>
      <c r="J68" s="7" t="s">
        <v>17</v>
      </c>
      <c r="K68" s="8">
        <v>166.15</v>
      </c>
      <c r="L68" s="8">
        <v>68.61</v>
      </c>
      <c r="M68" s="8"/>
      <c r="N68" s="8">
        <f t="shared" si="28"/>
        <v>234.76</v>
      </c>
      <c r="O68" s="8">
        <v>197.95</v>
      </c>
      <c r="P68" s="8"/>
      <c r="Q68" s="8">
        <f t="shared" si="29"/>
        <v>432.71</v>
      </c>
      <c r="R68" s="7">
        <v>8039.69</v>
      </c>
      <c r="S68" s="8"/>
      <c r="T68" s="26"/>
      <c r="V68" s="25"/>
      <c r="W68" s="25"/>
      <c r="X68" s="25"/>
    </row>
    <row r="69" spans="2:24" ht="16.149999999999999" customHeight="1" x14ac:dyDescent="0.2">
      <c r="B69" s="6"/>
      <c r="C69" s="7"/>
      <c r="D69" s="6"/>
      <c r="E69" s="6"/>
      <c r="F69" s="6"/>
      <c r="G69" s="10">
        <v>2.7</v>
      </c>
      <c r="H69" s="6"/>
      <c r="I69" s="7"/>
      <c r="J69" s="10" t="s">
        <v>15</v>
      </c>
      <c r="K69" s="11">
        <f t="shared" ref="K69:R69" si="30">SUM(K66:K68)</f>
        <v>235.51</v>
      </c>
      <c r="L69" s="11">
        <f t="shared" si="30"/>
        <v>137.06</v>
      </c>
      <c r="M69" s="11">
        <f t="shared" si="30"/>
        <v>0</v>
      </c>
      <c r="N69" s="11">
        <f t="shared" si="30"/>
        <v>372.57</v>
      </c>
      <c r="O69" s="11">
        <f t="shared" si="30"/>
        <v>247.83999999999997</v>
      </c>
      <c r="P69" s="11">
        <f t="shared" si="30"/>
        <v>0</v>
      </c>
      <c r="Q69" s="12">
        <f t="shared" si="30"/>
        <v>620.41</v>
      </c>
      <c r="R69" s="10">
        <f t="shared" si="30"/>
        <v>31114.1</v>
      </c>
      <c r="S69" s="11">
        <v>84319.21</v>
      </c>
      <c r="T69" s="27" t="s">
        <v>82</v>
      </c>
      <c r="V69" s="25"/>
      <c r="W69" s="25"/>
      <c r="X69" s="25"/>
    </row>
    <row r="70" spans="2:24" ht="16.149999999999999" customHeight="1" x14ac:dyDescent="0.2">
      <c r="B70" s="6"/>
      <c r="C70" s="7"/>
      <c r="D70" s="6"/>
      <c r="E70" s="6"/>
      <c r="F70" s="6"/>
      <c r="G70" s="10"/>
      <c r="H70" s="6"/>
      <c r="I70" s="7"/>
      <c r="J70" s="10"/>
      <c r="K70" s="11"/>
      <c r="L70" s="11"/>
      <c r="M70" s="11"/>
      <c r="N70" s="11"/>
      <c r="O70" s="11"/>
      <c r="P70" s="11"/>
      <c r="Q70" s="12"/>
      <c r="R70" s="10"/>
      <c r="S70" s="11"/>
      <c r="T70" s="27"/>
      <c r="V70" s="20"/>
      <c r="W70" s="20"/>
      <c r="X70" s="20"/>
    </row>
    <row r="71" spans="2:24" ht="16.149999999999999" customHeight="1" x14ac:dyDescent="0.2">
      <c r="B71" s="6">
        <v>42</v>
      </c>
      <c r="C71" s="7" t="s">
        <v>31</v>
      </c>
      <c r="D71" s="6">
        <v>33</v>
      </c>
      <c r="E71" s="6">
        <v>45</v>
      </c>
      <c r="F71" s="6">
        <v>3</v>
      </c>
      <c r="G71" s="7">
        <v>5</v>
      </c>
      <c r="H71" s="6" t="s">
        <v>21</v>
      </c>
      <c r="I71" s="7" t="s">
        <v>42</v>
      </c>
      <c r="J71" s="7" t="s">
        <v>77</v>
      </c>
      <c r="K71" s="8">
        <v>8.49</v>
      </c>
      <c r="L71" s="8">
        <v>19.11</v>
      </c>
      <c r="M71" s="8">
        <v>0.9</v>
      </c>
      <c r="N71" s="8">
        <f t="shared" ref="N71:N74" si="31">SUBTOTAL(9,K71:M71)</f>
        <v>28.5</v>
      </c>
      <c r="O71" s="8">
        <v>13.54</v>
      </c>
      <c r="P71" s="8"/>
      <c r="Q71" s="8">
        <f t="shared" ref="Q71:Q74" si="32">SUM(N71:P71)</f>
        <v>42.04</v>
      </c>
      <c r="R71" s="7">
        <v>2092.5300000000002</v>
      </c>
      <c r="S71" s="8"/>
      <c r="T71" s="26"/>
      <c r="V71" s="20"/>
      <c r="W71" s="20"/>
      <c r="X71" s="20"/>
    </row>
    <row r="72" spans="2:24" ht="16.149999999999999" customHeight="1" x14ac:dyDescent="0.2">
      <c r="B72" s="6"/>
      <c r="C72" s="7"/>
      <c r="D72" s="6"/>
      <c r="E72" s="6"/>
      <c r="F72" s="6"/>
      <c r="G72" s="7"/>
      <c r="H72" s="6" t="s">
        <v>50</v>
      </c>
      <c r="I72" s="7"/>
      <c r="J72" s="7" t="s">
        <v>18</v>
      </c>
      <c r="K72" s="8"/>
      <c r="L72" s="8">
        <v>3.45</v>
      </c>
      <c r="M72" s="8">
        <v>0.88</v>
      </c>
      <c r="N72" s="8">
        <f t="shared" si="31"/>
        <v>4.33</v>
      </c>
      <c r="O72" s="8">
        <v>3.83</v>
      </c>
      <c r="P72" s="8"/>
      <c r="Q72" s="8">
        <f t="shared" si="32"/>
        <v>8.16</v>
      </c>
      <c r="R72" s="7">
        <v>156.13</v>
      </c>
      <c r="S72" s="8"/>
      <c r="T72" s="26"/>
      <c r="V72" s="20"/>
      <c r="W72" s="20"/>
      <c r="X72" s="20"/>
    </row>
    <row r="73" spans="2:24" ht="16.149999999999999" customHeight="1" x14ac:dyDescent="0.2">
      <c r="B73" s="6"/>
      <c r="C73" s="7"/>
      <c r="D73" s="6"/>
      <c r="E73" s="6"/>
      <c r="F73" s="6"/>
      <c r="G73" s="7"/>
      <c r="H73" s="6" t="s">
        <v>37</v>
      </c>
      <c r="I73" s="7"/>
      <c r="J73" s="7" t="s">
        <v>28</v>
      </c>
      <c r="K73" s="8"/>
      <c r="L73" s="8"/>
      <c r="M73" s="8"/>
      <c r="N73" s="8">
        <f t="shared" si="31"/>
        <v>0</v>
      </c>
      <c r="O73" s="8">
        <v>3.86</v>
      </c>
      <c r="P73" s="8"/>
      <c r="Q73" s="8">
        <f t="shared" si="32"/>
        <v>3.86</v>
      </c>
      <c r="R73" s="7">
        <v>71.03</v>
      </c>
      <c r="S73" s="8"/>
      <c r="T73" s="26"/>
      <c r="V73" s="25"/>
      <c r="W73" s="25"/>
      <c r="X73" s="25"/>
    </row>
    <row r="74" spans="2:24" ht="16.149999999999999" customHeight="1" x14ac:dyDescent="0.2">
      <c r="B74" s="6"/>
      <c r="C74" s="7"/>
      <c r="D74" s="6"/>
      <c r="E74" s="6"/>
      <c r="F74" s="6"/>
      <c r="G74" s="7"/>
      <c r="H74" s="6"/>
      <c r="I74" s="7"/>
      <c r="J74" s="7" t="s">
        <v>17</v>
      </c>
      <c r="K74" s="8">
        <v>61.89</v>
      </c>
      <c r="L74" s="8">
        <v>70.91</v>
      </c>
      <c r="M74" s="8"/>
      <c r="N74" s="8">
        <f t="shared" si="31"/>
        <v>132.80000000000001</v>
      </c>
      <c r="O74" s="8">
        <v>68.13</v>
      </c>
      <c r="P74" s="8"/>
      <c r="Q74" s="8">
        <f t="shared" si="32"/>
        <v>200.93</v>
      </c>
      <c r="R74" s="7">
        <v>2016.25</v>
      </c>
      <c r="S74" s="8"/>
      <c r="T74" s="26"/>
      <c r="V74" s="25"/>
      <c r="W74" s="25"/>
      <c r="X74" s="25"/>
    </row>
    <row r="75" spans="2:24" ht="16.149999999999999" customHeight="1" x14ac:dyDescent="0.2">
      <c r="B75" s="6"/>
      <c r="C75" s="7"/>
      <c r="D75" s="6"/>
      <c r="E75" s="6"/>
      <c r="F75" s="6"/>
      <c r="G75" s="10">
        <v>5</v>
      </c>
      <c r="H75" s="6"/>
      <c r="I75" s="7"/>
      <c r="J75" s="10" t="s">
        <v>15</v>
      </c>
      <c r="K75" s="11">
        <f t="shared" ref="K75:Q75" si="33">SUM(K71:K74)</f>
        <v>70.38</v>
      </c>
      <c r="L75" s="11">
        <f t="shared" si="33"/>
        <v>93.47</v>
      </c>
      <c r="M75" s="11">
        <f t="shared" si="33"/>
        <v>1.78</v>
      </c>
      <c r="N75" s="11">
        <f t="shared" si="33"/>
        <v>165.63</v>
      </c>
      <c r="O75" s="11">
        <f t="shared" si="33"/>
        <v>89.359999999999985</v>
      </c>
      <c r="P75" s="11">
        <f t="shared" si="33"/>
        <v>0</v>
      </c>
      <c r="Q75" s="12">
        <f t="shared" si="33"/>
        <v>254.99</v>
      </c>
      <c r="R75" s="10">
        <v>4345.9399999999996</v>
      </c>
      <c r="S75" s="11">
        <v>12603.23</v>
      </c>
      <c r="T75" s="27" t="s">
        <v>87</v>
      </c>
      <c r="V75" s="25"/>
      <c r="W75" s="25"/>
      <c r="X75" s="25"/>
    </row>
    <row r="76" spans="2:24" ht="16.149999999999999" customHeight="1" x14ac:dyDescent="0.2">
      <c r="B76" s="6"/>
      <c r="C76" s="7"/>
      <c r="D76" s="6"/>
      <c r="E76" s="6"/>
      <c r="F76" s="6"/>
      <c r="G76" s="10"/>
      <c r="H76" s="6"/>
      <c r="I76" s="7"/>
      <c r="J76" s="10"/>
      <c r="K76" s="11"/>
      <c r="L76" s="11"/>
      <c r="M76" s="11"/>
      <c r="N76" s="11"/>
      <c r="O76" s="11"/>
      <c r="P76" s="11"/>
      <c r="Q76" s="12"/>
      <c r="R76" s="10"/>
      <c r="S76" s="11"/>
      <c r="T76" s="27"/>
      <c r="V76" s="25"/>
      <c r="W76" s="25"/>
      <c r="X76" s="25"/>
    </row>
    <row r="77" spans="2:24" ht="16.149999999999999" customHeight="1" x14ac:dyDescent="0.2">
      <c r="B77" s="6">
        <v>43</v>
      </c>
      <c r="C77" s="7" t="s">
        <v>31</v>
      </c>
      <c r="D77" s="6">
        <v>79</v>
      </c>
      <c r="E77" s="6">
        <v>28</v>
      </c>
      <c r="F77" s="6">
        <v>2</v>
      </c>
      <c r="G77" s="7">
        <v>3.1</v>
      </c>
      <c r="H77" s="6" t="s">
        <v>21</v>
      </c>
      <c r="I77" s="7" t="s">
        <v>20</v>
      </c>
      <c r="J77" s="7" t="s">
        <v>32</v>
      </c>
      <c r="K77" s="8">
        <v>5.85</v>
      </c>
      <c r="L77" s="8">
        <v>25.59</v>
      </c>
      <c r="M77" s="8">
        <v>3.79</v>
      </c>
      <c r="N77" s="8">
        <f t="shared" ref="N77:N83" si="34">SUBTOTAL(9,K77:M77)</f>
        <v>35.229999999999997</v>
      </c>
      <c r="O77" s="8">
        <v>8.85</v>
      </c>
      <c r="P77" s="8"/>
      <c r="Q77" s="8">
        <f t="shared" ref="Q77:Q83" si="35">SUM(N77:P77)</f>
        <v>44.08</v>
      </c>
      <c r="R77" s="7">
        <v>9703.2000000000007</v>
      </c>
      <c r="S77" s="8"/>
      <c r="T77" s="26"/>
      <c r="V77" s="25"/>
      <c r="W77" s="25"/>
      <c r="X77" s="25"/>
    </row>
    <row r="78" spans="2:24" ht="16.149999999999999" customHeight="1" x14ac:dyDescent="0.2">
      <c r="B78" s="6"/>
      <c r="C78" s="7"/>
      <c r="D78" s="6"/>
      <c r="E78" s="6"/>
      <c r="F78" s="6"/>
      <c r="G78" s="7"/>
      <c r="H78" s="6" t="s">
        <v>51</v>
      </c>
      <c r="I78" s="7"/>
      <c r="J78" s="7" t="s">
        <v>29</v>
      </c>
      <c r="K78" s="8"/>
      <c r="L78" s="8"/>
      <c r="M78" s="8"/>
      <c r="N78" s="8">
        <f t="shared" si="34"/>
        <v>0</v>
      </c>
      <c r="O78" s="8">
        <v>23.91</v>
      </c>
      <c r="P78" s="8"/>
      <c r="Q78" s="8">
        <f t="shared" si="35"/>
        <v>23.91</v>
      </c>
      <c r="R78" s="7">
        <v>1054</v>
      </c>
      <c r="S78" s="8"/>
      <c r="T78" s="26"/>
      <c r="V78" s="25"/>
      <c r="W78" s="25"/>
      <c r="X78" s="25"/>
    </row>
    <row r="79" spans="2:24" ht="16.149999999999999" customHeight="1" x14ac:dyDescent="0.2">
      <c r="B79" s="6"/>
      <c r="C79" s="7"/>
      <c r="D79" s="6"/>
      <c r="E79" s="6"/>
      <c r="F79" s="6"/>
      <c r="G79" s="7"/>
      <c r="H79" s="6" t="s">
        <v>37</v>
      </c>
      <c r="I79" s="7"/>
      <c r="J79" s="7" t="s">
        <v>18</v>
      </c>
      <c r="K79" s="8">
        <v>46.13</v>
      </c>
      <c r="L79" s="8">
        <v>24.8</v>
      </c>
      <c r="M79" s="8">
        <v>0.48</v>
      </c>
      <c r="N79" s="8">
        <f t="shared" si="34"/>
        <v>71.410000000000011</v>
      </c>
      <c r="O79" s="8">
        <v>72.44</v>
      </c>
      <c r="P79" s="8"/>
      <c r="Q79" s="8">
        <f t="shared" si="35"/>
        <v>143.85000000000002</v>
      </c>
      <c r="R79" s="7">
        <v>7400.86</v>
      </c>
      <c r="S79" s="8"/>
      <c r="T79" s="26"/>
      <c r="V79" s="25"/>
      <c r="W79" s="25"/>
      <c r="X79" s="25"/>
    </row>
    <row r="80" spans="2:24" ht="16.149999999999999" customHeight="1" x14ac:dyDescent="0.2">
      <c r="B80" s="6"/>
      <c r="C80" s="7"/>
      <c r="D80" s="6"/>
      <c r="E80" s="6"/>
      <c r="F80" s="6"/>
      <c r="G80" s="7"/>
      <c r="H80" s="6"/>
      <c r="I80" s="7"/>
      <c r="J80" s="7" t="s">
        <v>78</v>
      </c>
      <c r="K80" s="8">
        <v>1.78</v>
      </c>
      <c r="L80" s="8">
        <v>3.24</v>
      </c>
      <c r="M80" s="8"/>
      <c r="N80" s="8">
        <f t="shared" ref="N80" si="36">SUBTOTAL(9,K80:M80)</f>
        <v>5.0200000000000005</v>
      </c>
      <c r="O80" s="8">
        <v>1.55</v>
      </c>
      <c r="P80" s="8"/>
      <c r="Q80" s="8">
        <f t="shared" ref="Q80" si="37">SUM(N80:P80)</f>
        <v>6.57</v>
      </c>
      <c r="R80" s="7">
        <v>791.05</v>
      </c>
      <c r="S80" s="8"/>
      <c r="T80" s="26"/>
      <c r="V80" s="25"/>
      <c r="W80" s="25"/>
      <c r="X80" s="25"/>
    </row>
    <row r="81" spans="2:24" ht="16.149999999999999" customHeight="1" x14ac:dyDescent="0.2">
      <c r="B81" s="6"/>
      <c r="C81" s="7"/>
      <c r="D81" s="6"/>
      <c r="E81" s="6"/>
      <c r="F81" s="6"/>
      <c r="G81" s="7"/>
      <c r="H81" s="6"/>
      <c r="I81" s="7"/>
      <c r="J81" s="7" t="s">
        <v>28</v>
      </c>
      <c r="K81" s="8"/>
      <c r="L81" s="8"/>
      <c r="M81" s="8"/>
      <c r="N81" s="8">
        <f t="shared" si="34"/>
        <v>0</v>
      </c>
      <c r="O81" s="8">
        <v>21.82</v>
      </c>
      <c r="P81" s="8"/>
      <c r="Q81" s="8">
        <f t="shared" si="35"/>
        <v>21.82</v>
      </c>
      <c r="R81" s="7">
        <v>961.87</v>
      </c>
      <c r="S81" s="8"/>
      <c r="T81" s="26"/>
      <c r="V81" s="25"/>
      <c r="W81" s="25"/>
      <c r="X81" s="25"/>
    </row>
    <row r="82" spans="2:24" ht="16.149999999999999" customHeight="1" x14ac:dyDescent="0.2">
      <c r="B82" s="6"/>
      <c r="C82" s="7"/>
      <c r="D82" s="6"/>
      <c r="E82" s="6"/>
      <c r="F82" s="6"/>
      <c r="G82" s="7"/>
      <c r="H82" s="6"/>
      <c r="I82" s="7"/>
      <c r="J82" s="7" t="s">
        <v>17</v>
      </c>
      <c r="K82" s="8">
        <v>86.32</v>
      </c>
      <c r="L82" s="8">
        <v>80.09</v>
      </c>
      <c r="M82" s="8"/>
      <c r="N82" s="8">
        <f t="shared" si="34"/>
        <v>166.41</v>
      </c>
      <c r="O82" s="8">
        <v>254.01</v>
      </c>
      <c r="P82" s="8"/>
      <c r="Q82" s="8">
        <f t="shared" si="35"/>
        <v>420.41999999999996</v>
      </c>
      <c r="R82" s="7">
        <v>5532.4</v>
      </c>
      <c r="S82" s="8"/>
      <c r="T82" s="26"/>
      <c r="V82" s="25"/>
      <c r="W82" s="25"/>
      <c r="X82" s="25"/>
    </row>
    <row r="83" spans="2:24" ht="16.149999999999999" customHeight="1" x14ac:dyDescent="0.2">
      <c r="B83" s="6"/>
      <c r="C83" s="7"/>
      <c r="D83" s="6"/>
      <c r="E83" s="6"/>
      <c r="F83" s="6"/>
      <c r="G83" s="7"/>
      <c r="H83" s="6"/>
      <c r="I83" s="7"/>
      <c r="J83" s="7" t="s">
        <v>30</v>
      </c>
      <c r="K83" s="8">
        <v>4.29</v>
      </c>
      <c r="L83" s="8">
        <v>28.62</v>
      </c>
      <c r="M83" s="8">
        <v>11.61</v>
      </c>
      <c r="N83" s="8">
        <f t="shared" si="34"/>
        <v>44.52</v>
      </c>
      <c r="O83" s="8">
        <v>22.71</v>
      </c>
      <c r="P83" s="8"/>
      <c r="Q83" s="8">
        <f t="shared" si="35"/>
        <v>67.23</v>
      </c>
      <c r="R83" s="7">
        <v>10064.83</v>
      </c>
      <c r="S83" s="8"/>
      <c r="T83" s="26"/>
      <c r="V83" s="25"/>
      <c r="W83" s="25"/>
      <c r="X83" s="25"/>
    </row>
    <row r="84" spans="2:24" ht="16.149999999999999" customHeight="1" x14ac:dyDescent="0.2">
      <c r="B84" s="6"/>
      <c r="C84" s="7"/>
      <c r="D84" s="6"/>
      <c r="E84" s="6"/>
      <c r="F84" s="6"/>
      <c r="G84" s="10">
        <v>3.1</v>
      </c>
      <c r="H84" s="6"/>
      <c r="I84" s="7"/>
      <c r="J84" s="10" t="s">
        <v>15</v>
      </c>
      <c r="K84" s="11">
        <f t="shared" ref="K84:Q84" si="38">SUM(K77:K83)</f>
        <v>144.36999999999998</v>
      </c>
      <c r="L84" s="11">
        <f t="shared" si="38"/>
        <v>162.34</v>
      </c>
      <c r="M84" s="11">
        <f t="shared" si="38"/>
        <v>15.879999999999999</v>
      </c>
      <c r="N84" s="11">
        <f t="shared" si="38"/>
        <v>322.58999999999997</v>
      </c>
      <c r="O84" s="11">
        <f t="shared" si="38"/>
        <v>405.28999999999996</v>
      </c>
      <c r="P84" s="11">
        <f t="shared" si="38"/>
        <v>0</v>
      </c>
      <c r="Q84" s="12">
        <f t="shared" si="38"/>
        <v>727.88</v>
      </c>
      <c r="R84" s="10">
        <f>SUM(R77:R83)</f>
        <v>35508.21</v>
      </c>
      <c r="S84" s="11">
        <v>96582.33</v>
      </c>
      <c r="T84" s="27" t="s">
        <v>83</v>
      </c>
      <c r="V84" s="25"/>
      <c r="W84" s="25"/>
      <c r="X84" s="25"/>
    </row>
    <row r="85" spans="2:24" ht="16.149999999999999" customHeight="1" x14ac:dyDescent="0.2">
      <c r="B85" s="6"/>
      <c r="C85" s="7"/>
      <c r="D85" s="6"/>
      <c r="E85" s="6"/>
      <c r="F85" s="6"/>
      <c r="G85" s="10"/>
      <c r="H85" s="6"/>
      <c r="I85" s="7"/>
      <c r="J85" s="10"/>
      <c r="K85" s="11"/>
      <c r="L85" s="11"/>
      <c r="M85" s="11"/>
      <c r="N85" s="11"/>
      <c r="O85" s="11"/>
      <c r="P85" s="11"/>
      <c r="Q85" s="12"/>
      <c r="R85" s="10"/>
      <c r="S85" s="11"/>
      <c r="T85" s="27"/>
      <c r="V85" s="25"/>
      <c r="W85" s="25"/>
      <c r="X85" s="25"/>
    </row>
    <row r="86" spans="2:24" ht="16.149999999999999" customHeight="1" x14ac:dyDescent="0.2">
      <c r="B86" s="6">
        <v>44</v>
      </c>
      <c r="C86" s="7" t="s">
        <v>31</v>
      </c>
      <c r="D86" s="6">
        <v>87</v>
      </c>
      <c r="E86" s="6">
        <v>6</v>
      </c>
      <c r="F86" s="6">
        <v>1</v>
      </c>
      <c r="G86" s="7">
        <v>2.5</v>
      </c>
      <c r="H86" s="6" t="s">
        <v>21</v>
      </c>
      <c r="I86" s="7" t="s">
        <v>20</v>
      </c>
      <c r="J86" s="7" t="s">
        <v>32</v>
      </c>
      <c r="K86" s="8">
        <v>0.98</v>
      </c>
      <c r="L86" s="8">
        <v>6.14</v>
      </c>
      <c r="M86" s="8">
        <v>0.86</v>
      </c>
      <c r="N86" s="8">
        <f t="shared" ref="N86:N91" si="39">SUBTOTAL(9,K86:M86)</f>
        <v>7.9799999999999995</v>
      </c>
      <c r="O86" s="8">
        <v>0.12</v>
      </c>
      <c r="P86" s="8"/>
      <c r="Q86" s="8">
        <f t="shared" ref="Q86:Q91" si="40">SUM(N86:P86)</f>
        <v>8.1</v>
      </c>
      <c r="R86" s="7">
        <v>2039.13</v>
      </c>
      <c r="S86" s="8"/>
      <c r="T86" s="26"/>
      <c r="V86" s="20"/>
      <c r="W86" s="20"/>
      <c r="X86" s="20"/>
    </row>
    <row r="87" spans="2:24" ht="16.149999999999999" customHeight="1" x14ac:dyDescent="0.2">
      <c r="B87" s="6"/>
      <c r="C87" s="7"/>
      <c r="D87" s="6"/>
      <c r="E87" s="6"/>
      <c r="F87" s="6"/>
      <c r="G87" s="7"/>
      <c r="H87" s="6" t="s">
        <v>52</v>
      </c>
      <c r="I87" s="7"/>
      <c r="J87" s="7" t="s">
        <v>29</v>
      </c>
      <c r="K87" s="8">
        <v>0.4</v>
      </c>
      <c r="L87" s="8">
        <v>7.74</v>
      </c>
      <c r="M87" s="8">
        <v>0.45</v>
      </c>
      <c r="N87" s="8">
        <f t="shared" si="39"/>
        <v>8.59</v>
      </c>
      <c r="O87" s="8">
        <v>29.06</v>
      </c>
      <c r="P87" s="8"/>
      <c r="Q87" s="8">
        <f t="shared" si="40"/>
        <v>37.65</v>
      </c>
      <c r="R87" s="7">
        <v>9438.4500000000007</v>
      </c>
      <c r="S87" s="8"/>
      <c r="T87" s="26"/>
      <c r="V87" s="20"/>
      <c r="W87" s="20"/>
      <c r="X87" s="20"/>
    </row>
    <row r="88" spans="2:24" ht="16.149999999999999" customHeight="1" x14ac:dyDescent="0.2">
      <c r="B88" s="6"/>
      <c r="C88" s="7"/>
      <c r="D88" s="6"/>
      <c r="E88" s="6"/>
      <c r="F88" s="6"/>
      <c r="G88" s="7"/>
      <c r="H88" s="6" t="s">
        <v>46</v>
      </c>
      <c r="I88" s="7"/>
      <c r="J88" s="7" t="s">
        <v>18</v>
      </c>
      <c r="K88" s="8">
        <v>10.17</v>
      </c>
      <c r="L88" s="8">
        <v>22.43</v>
      </c>
      <c r="M88" s="8">
        <v>0.44</v>
      </c>
      <c r="N88" s="8">
        <f t="shared" si="39"/>
        <v>33.04</v>
      </c>
      <c r="O88" s="8">
        <v>26.45</v>
      </c>
      <c r="P88" s="8"/>
      <c r="Q88" s="8">
        <f t="shared" si="40"/>
        <v>59.489999999999995</v>
      </c>
      <c r="R88" s="7">
        <v>2912.24</v>
      </c>
      <c r="S88" s="8"/>
      <c r="T88" s="26"/>
      <c r="V88" s="25"/>
      <c r="W88" s="25"/>
      <c r="X88" s="25"/>
    </row>
    <row r="89" spans="2:24" ht="16.149999999999999" customHeight="1" x14ac:dyDescent="0.2">
      <c r="B89" s="6"/>
      <c r="C89" s="7"/>
      <c r="D89" s="6"/>
      <c r="E89" s="6"/>
      <c r="F89" s="6"/>
      <c r="G89" s="7"/>
      <c r="H89" s="6"/>
      <c r="I89" s="7"/>
      <c r="J89" s="7" t="s">
        <v>28</v>
      </c>
      <c r="K89" s="8"/>
      <c r="L89" s="8"/>
      <c r="M89" s="8"/>
      <c r="N89" s="8">
        <f t="shared" si="39"/>
        <v>0</v>
      </c>
      <c r="O89" s="8">
        <v>63.91</v>
      </c>
      <c r="P89" s="8"/>
      <c r="Q89" s="8">
        <f t="shared" si="40"/>
        <v>63.91</v>
      </c>
      <c r="R89" s="7">
        <v>2683.13</v>
      </c>
      <c r="S89" s="8"/>
      <c r="T89" s="26"/>
      <c r="V89" s="25"/>
      <c r="W89" s="25"/>
      <c r="X89" s="25"/>
    </row>
    <row r="90" spans="2:24" ht="16.149999999999999" customHeight="1" x14ac:dyDescent="0.2">
      <c r="B90" s="6"/>
      <c r="C90" s="7"/>
      <c r="D90" s="6"/>
      <c r="E90" s="6"/>
      <c r="F90" s="6"/>
      <c r="G90" s="7"/>
      <c r="H90" s="6"/>
      <c r="I90" s="7"/>
      <c r="J90" s="7" t="s">
        <v>17</v>
      </c>
      <c r="K90" s="8">
        <v>42.02</v>
      </c>
      <c r="L90" s="8">
        <v>49.96</v>
      </c>
      <c r="M90" s="8">
        <v>1.1599999999999999</v>
      </c>
      <c r="N90" s="8">
        <f t="shared" si="39"/>
        <v>93.14</v>
      </c>
      <c r="O90" s="8">
        <v>73.59</v>
      </c>
      <c r="P90" s="8"/>
      <c r="Q90" s="8">
        <f t="shared" si="40"/>
        <v>166.73000000000002</v>
      </c>
      <c r="R90" s="7">
        <v>2943.4</v>
      </c>
      <c r="S90" s="8"/>
      <c r="T90" s="26"/>
      <c r="V90" s="25"/>
      <c r="W90" s="25"/>
      <c r="X90" s="25"/>
    </row>
    <row r="91" spans="2:24" ht="16.149999999999999" customHeight="1" x14ac:dyDescent="0.2">
      <c r="B91" s="6"/>
      <c r="C91" s="7"/>
      <c r="D91" s="6"/>
      <c r="E91" s="6"/>
      <c r="F91" s="6"/>
      <c r="G91" s="7"/>
      <c r="H91" s="6"/>
      <c r="I91" s="7"/>
      <c r="J91" s="7" t="s">
        <v>30</v>
      </c>
      <c r="K91" s="8">
        <v>5.83</v>
      </c>
      <c r="L91" s="8">
        <v>16.579999999999998</v>
      </c>
      <c r="M91" s="8">
        <v>3.01</v>
      </c>
      <c r="N91" s="8">
        <f t="shared" si="39"/>
        <v>25.419999999999995</v>
      </c>
      <c r="O91" s="8">
        <v>10.86</v>
      </c>
      <c r="P91" s="8"/>
      <c r="Q91" s="8">
        <f t="shared" si="40"/>
        <v>36.279999999999994</v>
      </c>
      <c r="R91" s="7">
        <v>6185.16</v>
      </c>
      <c r="S91" s="8"/>
      <c r="T91" s="26"/>
      <c r="V91" s="25"/>
      <c r="W91" s="25"/>
      <c r="X91" s="25"/>
    </row>
    <row r="92" spans="2:24" ht="16.149999999999999" customHeight="1" x14ac:dyDescent="0.2">
      <c r="B92" s="6"/>
      <c r="C92" s="7"/>
      <c r="D92" s="6"/>
      <c r="E92" s="6"/>
      <c r="F92" s="6"/>
      <c r="G92" s="10">
        <v>2.5</v>
      </c>
      <c r="H92" s="6"/>
      <c r="I92" s="7"/>
      <c r="J92" s="10" t="s">
        <v>15</v>
      </c>
      <c r="K92" s="11">
        <f t="shared" ref="K92:Q92" si="41">SUM(K86:K91)</f>
        <v>59.400000000000006</v>
      </c>
      <c r="L92" s="11">
        <f t="shared" si="41"/>
        <v>102.85000000000001</v>
      </c>
      <c r="M92" s="11">
        <f t="shared" si="41"/>
        <v>5.92</v>
      </c>
      <c r="N92" s="11">
        <f t="shared" si="41"/>
        <v>168.17</v>
      </c>
      <c r="O92" s="11">
        <f t="shared" si="41"/>
        <v>203.99</v>
      </c>
      <c r="P92" s="11">
        <f t="shared" si="41"/>
        <v>0</v>
      </c>
      <c r="Q92" s="12">
        <f t="shared" si="41"/>
        <v>372.15999999999997</v>
      </c>
      <c r="R92" s="10">
        <f>SUM(R86:R91)</f>
        <v>26201.510000000002</v>
      </c>
      <c r="S92" s="11">
        <v>75984.38</v>
      </c>
      <c r="T92" s="27" t="s">
        <v>84</v>
      </c>
      <c r="V92" s="25"/>
      <c r="W92" s="25"/>
      <c r="X92" s="25"/>
    </row>
    <row r="93" spans="2:24" ht="16.149999999999999" customHeight="1" x14ac:dyDescent="0.2">
      <c r="B93" s="6"/>
      <c r="C93" s="7"/>
      <c r="D93" s="6"/>
      <c r="E93" s="6"/>
      <c r="F93" s="6"/>
      <c r="G93" s="10"/>
      <c r="H93" s="6"/>
      <c r="I93" s="7"/>
      <c r="J93" s="10"/>
      <c r="K93" s="11"/>
      <c r="L93" s="11"/>
      <c r="M93" s="11"/>
      <c r="N93" s="11"/>
      <c r="O93" s="11"/>
      <c r="P93" s="11"/>
      <c r="Q93" s="12"/>
      <c r="R93" s="10"/>
      <c r="S93" s="11"/>
      <c r="T93" s="27"/>
      <c r="V93" s="25"/>
      <c r="W93" s="25"/>
      <c r="X93" s="25"/>
    </row>
    <row r="94" spans="2:24" ht="16.149999999999999" customHeight="1" x14ac:dyDescent="0.2">
      <c r="B94" s="6">
        <v>45</v>
      </c>
      <c r="C94" s="7" t="s">
        <v>31</v>
      </c>
      <c r="D94" s="6">
        <v>70</v>
      </c>
      <c r="E94" s="6">
        <v>26</v>
      </c>
      <c r="F94" s="6">
        <v>1</v>
      </c>
      <c r="G94" s="7">
        <v>1.6</v>
      </c>
      <c r="H94" s="6" t="s">
        <v>21</v>
      </c>
      <c r="I94" s="7" t="s">
        <v>20</v>
      </c>
      <c r="J94" s="7" t="s">
        <v>32</v>
      </c>
      <c r="K94" s="8">
        <v>1.54</v>
      </c>
      <c r="L94" s="8">
        <v>23.86</v>
      </c>
      <c r="M94" s="8">
        <v>4.54</v>
      </c>
      <c r="N94" s="8">
        <f t="shared" ref="N94:N98" si="42">SUBTOTAL(9,K94:M94)</f>
        <v>29.939999999999998</v>
      </c>
      <c r="O94" s="8">
        <v>4.46</v>
      </c>
      <c r="P94" s="8"/>
      <c r="Q94" s="8">
        <f t="shared" ref="Q94:Q98" si="43">SUM(N94:P94)</f>
        <v>34.4</v>
      </c>
      <c r="R94" s="7">
        <v>7668.2</v>
      </c>
      <c r="S94" s="8"/>
      <c r="T94" s="26"/>
      <c r="V94" s="25"/>
      <c r="W94" s="25"/>
      <c r="X94" s="25"/>
    </row>
    <row r="95" spans="2:24" ht="16.149999999999999" customHeight="1" x14ac:dyDescent="0.2">
      <c r="B95" s="6"/>
      <c r="C95" s="7"/>
      <c r="D95" s="6"/>
      <c r="E95" s="6"/>
      <c r="F95" s="6"/>
      <c r="G95" s="7"/>
      <c r="H95" s="6" t="s">
        <v>53</v>
      </c>
      <c r="I95" s="7"/>
      <c r="J95" s="7" t="s">
        <v>29</v>
      </c>
      <c r="K95" s="8"/>
      <c r="L95" s="8"/>
      <c r="M95" s="8"/>
      <c r="N95" s="8">
        <f t="shared" si="42"/>
        <v>0</v>
      </c>
      <c r="O95" s="8">
        <v>5.08</v>
      </c>
      <c r="P95" s="8"/>
      <c r="Q95" s="8">
        <f t="shared" si="43"/>
        <v>5.08</v>
      </c>
      <c r="R95" s="7">
        <v>223.93</v>
      </c>
      <c r="S95" s="8"/>
      <c r="T95" s="26"/>
      <c r="V95" s="25"/>
      <c r="W95" s="25"/>
      <c r="X95" s="25"/>
    </row>
    <row r="96" spans="2:24" ht="16.149999999999999" customHeight="1" x14ac:dyDescent="0.2">
      <c r="B96" s="6"/>
      <c r="C96" s="7"/>
      <c r="D96" s="6"/>
      <c r="E96" s="6"/>
      <c r="F96" s="6"/>
      <c r="G96" s="7"/>
      <c r="H96" s="6" t="s">
        <v>33</v>
      </c>
      <c r="I96" s="7"/>
      <c r="J96" s="7" t="s">
        <v>78</v>
      </c>
      <c r="K96" s="8">
        <v>39.590000000000003</v>
      </c>
      <c r="L96" s="8">
        <v>33.01</v>
      </c>
      <c r="M96" s="8"/>
      <c r="N96" s="8">
        <f t="shared" si="42"/>
        <v>72.599999999999994</v>
      </c>
      <c r="O96" s="8">
        <v>41.22</v>
      </c>
      <c r="P96" s="8"/>
      <c r="Q96" s="8">
        <f t="shared" si="43"/>
        <v>113.82</v>
      </c>
      <c r="R96" s="7">
        <v>12396.9</v>
      </c>
      <c r="S96" s="8"/>
      <c r="T96" s="26"/>
      <c r="V96" s="25"/>
      <c r="W96" s="25"/>
      <c r="X96" s="25"/>
    </row>
    <row r="97" spans="2:24" ht="16.149999999999999" customHeight="1" x14ac:dyDescent="0.2">
      <c r="B97" s="6"/>
      <c r="C97" s="7"/>
      <c r="D97" s="6"/>
      <c r="E97" s="6"/>
      <c r="F97" s="6"/>
      <c r="G97" s="7"/>
      <c r="H97" s="6"/>
      <c r="I97" s="7"/>
      <c r="J97" s="7" t="s">
        <v>17</v>
      </c>
      <c r="K97" s="8">
        <v>20.8</v>
      </c>
      <c r="L97" s="8">
        <v>23.71</v>
      </c>
      <c r="M97" s="8"/>
      <c r="N97" s="8">
        <f t="shared" si="42"/>
        <v>44.510000000000005</v>
      </c>
      <c r="O97" s="8">
        <v>54.34</v>
      </c>
      <c r="P97" s="8"/>
      <c r="Q97" s="8">
        <f t="shared" si="43"/>
        <v>98.850000000000009</v>
      </c>
      <c r="R97" s="7">
        <v>1447.97</v>
      </c>
      <c r="S97" s="8"/>
      <c r="T97" s="26"/>
      <c r="V97" s="25"/>
      <c r="W97" s="25"/>
      <c r="X97" s="25"/>
    </row>
    <row r="98" spans="2:24" ht="16.149999999999999" customHeight="1" x14ac:dyDescent="0.2">
      <c r="B98" s="6"/>
      <c r="C98" s="7"/>
      <c r="D98" s="6"/>
      <c r="E98" s="6"/>
      <c r="F98" s="6"/>
      <c r="G98" s="7"/>
      <c r="H98" s="6"/>
      <c r="I98" s="7"/>
      <c r="J98" s="7" t="s">
        <v>30</v>
      </c>
      <c r="K98" s="8">
        <v>1.32</v>
      </c>
      <c r="L98" s="8">
        <v>5.67</v>
      </c>
      <c r="M98" s="8">
        <v>1.01</v>
      </c>
      <c r="N98" s="8">
        <f t="shared" si="42"/>
        <v>8</v>
      </c>
      <c r="O98" s="8">
        <v>0.06</v>
      </c>
      <c r="P98" s="8"/>
      <c r="Q98" s="8">
        <f t="shared" si="43"/>
        <v>8.06</v>
      </c>
      <c r="R98" s="7">
        <v>1951.07</v>
      </c>
      <c r="S98" s="8"/>
      <c r="T98" s="26"/>
      <c r="V98" s="25"/>
      <c r="W98" s="25"/>
      <c r="X98" s="25"/>
    </row>
    <row r="99" spans="2:24" ht="16.149999999999999" customHeight="1" x14ac:dyDescent="0.2">
      <c r="B99" s="6"/>
      <c r="C99" s="7"/>
      <c r="D99" s="6"/>
      <c r="E99" s="6"/>
      <c r="F99" s="6"/>
      <c r="G99" s="10">
        <v>1.6</v>
      </c>
      <c r="H99" s="6"/>
      <c r="I99" s="7"/>
      <c r="J99" s="10" t="s">
        <v>15</v>
      </c>
      <c r="K99" s="11">
        <f t="shared" ref="K99:R99" si="44">SUM(K94:K98)</f>
        <v>63.250000000000007</v>
      </c>
      <c r="L99" s="11">
        <f t="shared" si="44"/>
        <v>86.25</v>
      </c>
      <c r="M99" s="11">
        <f t="shared" si="44"/>
        <v>5.55</v>
      </c>
      <c r="N99" s="11">
        <f t="shared" si="44"/>
        <v>155.05000000000001</v>
      </c>
      <c r="O99" s="11">
        <f t="shared" si="44"/>
        <v>105.16</v>
      </c>
      <c r="P99" s="11">
        <f t="shared" si="44"/>
        <v>0</v>
      </c>
      <c r="Q99" s="12">
        <f t="shared" si="44"/>
        <v>260.20999999999998</v>
      </c>
      <c r="R99" s="10">
        <f t="shared" si="44"/>
        <v>23688.07</v>
      </c>
      <c r="S99" s="11">
        <v>55430.080000000002</v>
      </c>
      <c r="T99" s="27" t="s">
        <v>82</v>
      </c>
      <c r="V99" s="25"/>
      <c r="W99" s="25"/>
      <c r="X99" s="25"/>
    </row>
    <row r="100" spans="2:24" ht="16.149999999999999" customHeight="1" x14ac:dyDescent="0.2">
      <c r="B100" s="6"/>
      <c r="C100" s="7"/>
      <c r="D100" s="6"/>
      <c r="E100" s="6"/>
      <c r="F100" s="6"/>
      <c r="G100" s="10"/>
      <c r="H100" s="6"/>
      <c r="I100" s="7"/>
      <c r="J100" s="10"/>
      <c r="K100" s="11"/>
      <c r="L100" s="11"/>
      <c r="M100" s="11"/>
      <c r="N100" s="11"/>
      <c r="O100" s="11"/>
      <c r="P100" s="11"/>
      <c r="Q100" s="12"/>
      <c r="R100" s="10"/>
      <c r="S100" s="11"/>
      <c r="T100" s="27"/>
      <c r="V100" s="25"/>
      <c r="W100" s="25"/>
      <c r="X100" s="25"/>
    </row>
    <row r="101" spans="2:24" ht="16.149999999999999" customHeight="1" x14ac:dyDescent="0.2">
      <c r="B101" s="6">
        <v>46</v>
      </c>
      <c r="C101" s="7" t="s">
        <v>54</v>
      </c>
      <c r="D101" s="6">
        <v>6</v>
      </c>
      <c r="E101" s="6">
        <v>8</v>
      </c>
      <c r="F101" s="6">
        <v>1</v>
      </c>
      <c r="G101" s="7">
        <v>3</v>
      </c>
      <c r="H101" s="6" t="s">
        <v>21</v>
      </c>
      <c r="I101" s="7" t="s">
        <v>20</v>
      </c>
      <c r="J101" s="7" t="s">
        <v>77</v>
      </c>
      <c r="K101" s="8">
        <v>53.91</v>
      </c>
      <c r="L101" s="8">
        <v>141.41999999999999</v>
      </c>
      <c r="M101" s="8">
        <v>1.99</v>
      </c>
      <c r="N101" s="8">
        <f t="shared" ref="N101:N103" si="45">SUBTOTAL(9,K101:M101)</f>
        <v>197.32</v>
      </c>
      <c r="O101" s="8">
        <v>246.59</v>
      </c>
      <c r="P101" s="8"/>
      <c r="Q101" s="8">
        <f t="shared" ref="Q101:Q103" si="46">SUM(N101:P101)</f>
        <v>443.90999999999997</v>
      </c>
      <c r="R101" s="7">
        <v>32091.47</v>
      </c>
      <c r="S101" s="8"/>
      <c r="T101" s="26"/>
      <c r="V101" s="25"/>
      <c r="W101" s="25"/>
      <c r="X101" s="25"/>
    </row>
    <row r="102" spans="2:24" ht="16.149999999999999" customHeight="1" x14ac:dyDescent="0.2">
      <c r="B102" s="6"/>
      <c r="C102" s="7"/>
      <c r="D102" s="6"/>
      <c r="E102" s="6"/>
      <c r="F102" s="6"/>
      <c r="G102" s="7"/>
      <c r="H102" s="6" t="s">
        <v>55</v>
      </c>
      <c r="I102" s="7"/>
      <c r="J102" s="7" t="s">
        <v>18</v>
      </c>
      <c r="K102" s="8">
        <v>1.54</v>
      </c>
      <c r="L102" s="8">
        <v>46.67</v>
      </c>
      <c r="M102" s="8">
        <v>12.91</v>
      </c>
      <c r="N102" s="8">
        <f t="shared" si="45"/>
        <v>61.120000000000005</v>
      </c>
      <c r="O102" s="8">
        <v>49.96</v>
      </c>
      <c r="P102" s="8"/>
      <c r="Q102" s="8">
        <f t="shared" si="46"/>
        <v>111.08000000000001</v>
      </c>
      <c r="R102" s="7">
        <v>4646.37</v>
      </c>
      <c r="S102" s="8"/>
      <c r="T102" s="26"/>
      <c r="V102" s="25"/>
      <c r="W102" s="25"/>
      <c r="X102" s="25"/>
    </row>
    <row r="103" spans="2:24" ht="16.149999999999999" customHeight="1" x14ac:dyDescent="0.2">
      <c r="B103" s="6"/>
      <c r="C103" s="7"/>
      <c r="D103" s="6"/>
      <c r="E103" s="6"/>
      <c r="F103" s="6"/>
      <c r="G103" s="7"/>
      <c r="H103" s="6" t="s">
        <v>35</v>
      </c>
      <c r="I103" s="7"/>
      <c r="J103" s="7" t="s">
        <v>17</v>
      </c>
      <c r="K103" s="8">
        <v>2.9</v>
      </c>
      <c r="L103" s="8">
        <v>8.76</v>
      </c>
      <c r="M103" s="8"/>
      <c r="N103" s="8">
        <f t="shared" si="45"/>
        <v>11.66</v>
      </c>
      <c r="O103" s="8">
        <v>63.6</v>
      </c>
      <c r="P103" s="8"/>
      <c r="Q103" s="8">
        <f t="shared" si="46"/>
        <v>75.260000000000005</v>
      </c>
      <c r="R103" s="7">
        <v>401.95</v>
      </c>
      <c r="S103" s="8"/>
      <c r="T103" s="26"/>
      <c r="V103" s="25"/>
      <c r="W103" s="25"/>
      <c r="X103" s="25"/>
    </row>
    <row r="104" spans="2:24" ht="16.149999999999999" customHeight="1" x14ac:dyDescent="0.2">
      <c r="B104" s="6"/>
      <c r="C104" s="7"/>
      <c r="D104" s="6"/>
      <c r="E104" s="6"/>
      <c r="F104" s="6"/>
      <c r="G104" s="10">
        <v>3</v>
      </c>
      <c r="H104" s="6"/>
      <c r="I104" s="7"/>
      <c r="J104" s="10" t="s">
        <v>15</v>
      </c>
      <c r="K104" s="11">
        <f t="shared" ref="K104:R104" si="47">SUM(K101:K103)</f>
        <v>58.349999999999994</v>
      </c>
      <c r="L104" s="11">
        <f t="shared" si="47"/>
        <v>196.84999999999997</v>
      </c>
      <c r="M104" s="11">
        <f t="shared" si="47"/>
        <v>14.9</v>
      </c>
      <c r="N104" s="11">
        <f t="shared" si="47"/>
        <v>270.10000000000002</v>
      </c>
      <c r="O104" s="11">
        <f t="shared" si="47"/>
        <v>360.15000000000003</v>
      </c>
      <c r="P104" s="11">
        <f t="shared" si="47"/>
        <v>0</v>
      </c>
      <c r="Q104" s="12">
        <f t="shared" si="47"/>
        <v>630.25</v>
      </c>
      <c r="R104" s="10">
        <f t="shared" si="47"/>
        <v>37139.79</v>
      </c>
      <c r="S104" s="11">
        <v>96563.45</v>
      </c>
      <c r="T104" s="27" t="s">
        <v>88</v>
      </c>
      <c r="V104" s="25"/>
      <c r="W104" s="25"/>
      <c r="X104" s="25"/>
    </row>
    <row r="105" spans="2:24" ht="16.149999999999999" customHeight="1" x14ac:dyDescent="0.2">
      <c r="B105" s="6"/>
      <c r="C105" s="7"/>
      <c r="D105" s="6"/>
      <c r="E105" s="6"/>
      <c r="F105" s="6"/>
      <c r="G105" s="10"/>
      <c r="H105" s="6"/>
      <c r="I105" s="7"/>
      <c r="J105" s="10"/>
      <c r="K105" s="11"/>
      <c r="L105" s="11"/>
      <c r="M105" s="11"/>
      <c r="N105" s="11"/>
      <c r="O105" s="11"/>
      <c r="P105" s="11"/>
      <c r="Q105" s="12"/>
      <c r="R105" s="10"/>
      <c r="S105" s="11"/>
      <c r="T105" s="27"/>
      <c r="V105" s="25"/>
      <c r="W105" s="25"/>
      <c r="X105" s="25"/>
    </row>
    <row r="106" spans="2:24" ht="16.149999999999999" customHeight="1" x14ac:dyDescent="0.2">
      <c r="B106" s="6">
        <v>47</v>
      </c>
      <c r="C106" s="7" t="s">
        <v>54</v>
      </c>
      <c r="D106" s="6">
        <v>6</v>
      </c>
      <c r="E106" s="6">
        <v>10</v>
      </c>
      <c r="F106" s="6">
        <v>2</v>
      </c>
      <c r="G106" s="7">
        <v>4</v>
      </c>
      <c r="H106" s="6" t="s">
        <v>21</v>
      </c>
      <c r="I106" s="7" t="s">
        <v>20</v>
      </c>
      <c r="J106" s="7" t="s">
        <v>29</v>
      </c>
      <c r="K106" s="8">
        <v>11.87</v>
      </c>
      <c r="L106" s="8">
        <v>14.45</v>
      </c>
      <c r="M106" s="8">
        <v>0.28000000000000003</v>
      </c>
      <c r="N106" s="8">
        <f t="shared" ref="N106:N109" si="48">SUBTOTAL(9,K106:M106)</f>
        <v>26.6</v>
      </c>
      <c r="O106" s="8">
        <v>20.57</v>
      </c>
      <c r="P106" s="8"/>
      <c r="Q106" s="8">
        <f t="shared" ref="Q106:Q109" si="49">SUM(N106:P106)</f>
        <v>47.17</v>
      </c>
      <c r="R106" s="7">
        <v>30940.74</v>
      </c>
      <c r="S106" s="8"/>
      <c r="T106" s="26"/>
      <c r="V106" s="25"/>
      <c r="W106" s="25"/>
      <c r="X106" s="25"/>
    </row>
    <row r="107" spans="2:24" ht="16.149999999999999" customHeight="1" x14ac:dyDescent="0.2">
      <c r="B107" s="6"/>
      <c r="C107" s="7"/>
      <c r="D107" s="6"/>
      <c r="E107" s="6"/>
      <c r="F107" s="6"/>
      <c r="G107" s="7"/>
      <c r="H107" s="6" t="s">
        <v>56</v>
      </c>
      <c r="I107" s="7"/>
      <c r="J107" s="7" t="s">
        <v>78</v>
      </c>
      <c r="K107" s="8">
        <v>70.63</v>
      </c>
      <c r="L107" s="8">
        <v>141.94</v>
      </c>
      <c r="M107" s="8">
        <v>10.039999999999999</v>
      </c>
      <c r="N107" s="8">
        <f t="shared" si="48"/>
        <v>222.60999999999999</v>
      </c>
      <c r="O107" s="8">
        <v>184.49</v>
      </c>
      <c r="P107" s="8"/>
      <c r="Q107" s="8">
        <f t="shared" si="49"/>
        <v>407.1</v>
      </c>
      <c r="R107" s="7">
        <v>33531.370000000003</v>
      </c>
      <c r="S107" s="8"/>
      <c r="T107" s="26"/>
      <c r="V107" s="25"/>
      <c r="W107" s="25"/>
      <c r="X107" s="25"/>
    </row>
    <row r="108" spans="2:24" ht="16.149999999999999" customHeight="1" x14ac:dyDescent="0.2">
      <c r="B108" s="6"/>
      <c r="C108" s="7"/>
      <c r="D108" s="6"/>
      <c r="E108" s="6"/>
      <c r="F108" s="6"/>
      <c r="G108" s="7"/>
      <c r="H108" s="6" t="s">
        <v>35</v>
      </c>
      <c r="I108" s="7"/>
      <c r="J108" s="7" t="s">
        <v>18</v>
      </c>
      <c r="K108" s="8">
        <v>0.28000000000000003</v>
      </c>
      <c r="L108" s="8">
        <v>14.94</v>
      </c>
      <c r="M108" s="8">
        <v>1.2</v>
      </c>
      <c r="N108" s="8">
        <f t="shared" si="48"/>
        <v>16.419999999999998</v>
      </c>
      <c r="O108" s="8">
        <v>13.26</v>
      </c>
      <c r="P108" s="8"/>
      <c r="Q108" s="8">
        <f t="shared" si="49"/>
        <v>29.68</v>
      </c>
      <c r="R108" s="7">
        <v>1271.06</v>
      </c>
      <c r="S108" s="8"/>
      <c r="T108" s="26"/>
      <c r="V108" s="25"/>
      <c r="W108" s="25"/>
      <c r="X108" s="25"/>
    </row>
    <row r="109" spans="2:24" ht="16.149999999999999" customHeight="1" x14ac:dyDescent="0.2">
      <c r="B109" s="6"/>
      <c r="C109" s="7"/>
      <c r="D109" s="6"/>
      <c r="E109" s="6"/>
      <c r="F109" s="6"/>
      <c r="G109" s="7"/>
      <c r="H109" s="6"/>
      <c r="I109" s="7"/>
      <c r="J109" s="7" t="s">
        <v>17</v>
      </c>
      <c r="K109" s="8">
        <v>3.61</v>
      </c>
      <c r="L109" s="8">
        <v>15.06</v>
      </c>
      <c r="M109" s="8"/>
      <c r="N109" s="8">
        <f t="shared" si="48"/>
        <v>18.670000000000002</v>
      </c>
      <c r="O109" s="8">
        <v>34.07</v>
      </c>
      <c r="P109" s="8"/>
      <c r="Q109" s="8">
        <f t="shared" si="49"/>
        <v>52.74</v>
      </c>
      <c r="R109" s="7">
        <v>546.47</v>
      </c>
      <c r="S109" s="8"/>
      <c r="T109" s="26"/>
      <c r="V109" s="25"/>
      <c r="W109" s="25"/>
      <c r="X109" s="25"/>
    </row>
    <row r="110" spans="2:24" ht="16.149999999999999" customHeight="1" x14ac:dyDescent="0.2">
      <c r="B110" s="6"/>
      <c r="C110" s="7"/>
      <c r="D110" s="6"/>
      <c r="E110" s="6"/>
      <c r="F110" s="6"/>
      <c r="G110" s="10">
        <v>4</v>
      </c>
      <c r="H110" s="6"/>
      <c r="I110" s="7"/>
      <c r="J110" s="10" t="s">
        <v>15</v>
      </c>
      <c r="K110" s="11">
        <f t="shared" ref="K110:R110" si="50">SUM(K106:K109)</f>
        <v>86.39</v>
      </c>
      <c r="L110" s="11">
        <f t="shared" si="50"/>
        <v>186.39</v>
      </c>
      <c r="M110" s="11">
        <f t="shared" si="50"/>
        <v>11.519999999999998</v>
      </c>
      <c r="N110" s="11">
        <f t="shared" si="50"/>
        <v>284.3</v>
      </c>
      <c r="O110" s="11">
        <f t="shared" si="50"/>
        <v>252.39</v>
      </c>
      <c r="P110" s="11">
        <f t="shared" si="50"/>
        <v>0</v>
      </c>
      <c r="Q110" s="12">
        <f t="shared" si="50"/>
        <v>536.69000000000005</v>
      </c>
      <c r="R110" s="10">
        <f t="shared" si="50"/>
        <v>66289.64</v>
      </c>
      <c r="S110" s="11">
        <v>145174.31</v>
      </c>
      <c r="T110" s="27" t="s">
        <v>88</v>
      </c>
      <c r="V110" s="25"/>
      <c r="W110" s="25"/>
      <c r="X110" s="25"/>
    </row>
    <row r="111" spans="2:24" ht="16.149999999999999" customHeight="1" x14ac:dyDescent="0.2">
      <c r="B111" s="6"/>
      <c r="C111" s="7"/>
      <c r="D111" s="6"/>
      <c r="E111" s="6"/>
      <c r="F111" s="6"/>
      <c r="G111" s="10"/>
      <c r="H111" s="6"/>
      <c r="I111" s="7"/>
      <c r="J111" s="10"/>
      <c r="K111" s="11"/>
      <c r="L111" s="11"/>
      <c r="M111" s="11"/>
      <c r="N111" s="11"/>
      <c r="O111" s="11"/>
      <c r="P111" s="11"/>
      <c r="Q111" s="12"/>
      <c r="R111" s="10"/>
      <c r="S111" s="11"/>
      <c r="T111" s="27"/>
      <c r="V111" s="25"/>
      <c r="W111" s="25"/>
      <c r="X111" s="25"/>
    </row>
    <row r="112" spans="2:24" ht="16.149999999999999" customHeight="1" x14ac:dyDescent="0.2">
      <c r="B112" s="6">
        <v>48</v>
      </c>
      <c r="C112" s="7" t="s">
        <v>54</v>
      </c>
      <c r="D112" s="6">
        <v>1</v>
      </c>
      <c r="E112" s="6">
        <v>16</v>
      </c>
      <c r="F112" s="6">
        <v>1</v>
      </c>
      <c r="G112" s="7">
        <v>4.0999999999999996</v>
      </c>
      <c r="H112" s="6" t="s">
        <v>21</v>
      </c>
      <c r="I112" s="7" t="s">
        <v>20</v>
      </c>
      <c r="J112" s="7" t="s">
        <v>78</v>
      </c>
      <c r="K112" s="8">
        <v>18.420000000000002</v>
      </c>
      <c r="L112" s="8">
        <v>44.58</v>
      </c>
      <c r="M112" s="8">
        <v>7.9</v>
      </c>
      <c r="N112" s="8">
        <f t="shared" ref="N112:N115" si="51">SUBTOTAL(9,K112:M112)</f>
        <v>70.900000000000006</v>
      </c>
      <c r="O112" s="8">
        <v>79.61</v>
      </c>
      <c r="P112" s="8"/>
      <c r="Q112" s="8">
        <f t="shared" ref="Q112:Q115" si="52">SUM(N112:P112)</f>
        <v>150.51</v>
      </c>
      <c r="R112" s="7">
        <v>10903.78</v>
      </c>
      <c r="S112" s="8"/>
      <c r="T112" s="26"/>
      <c r="V112" s="25"/>
      <c r="W112" s="25"/>
      <c r="X112" s="25"/>
    </row>
    <row r="113" spans="2:24" ht="16.149999999999999" customHeight="1" x14ac:dyDescent="0.2">
      <c r="B113" s="6"/>
      <c r="C113" s="7"/>
      <c r="D113" s="6"/>
      <c r="E113" s="6"/>
      <c r="F113" s="6"/>
      <c r="G113" s="7"/>
      <c r="H113" s="6" t="s">
        <v>57</v>
      </c>
      <c r="I113" s="7"/>
      <c r="J113" s="7" t="s">
        <v>18</v>
      </c>
      <c r="K113" s="8">
        <v>7.61</v>
      </c>
      <c r="L113" s="8">
        <v>20.09</v>
      </c>
      <c r="M113" s="8">
        <v>1.56</v>
      </c>
      <c r="N113" s="8">
        <f t="shared" si="51"/>
        <v>29.259999999999998</v>
      </c>
      <c r="O113" s="8">
        <v>40.9</v>
      </c>
      <c r="P113" s="8"/>
      <c r="Q113" s="8">
        <f t="shared" si="52"/>
        <v>70.16</v>
      </c>
      <c r="R113" s="7">
        <v>2657.75</v>
      </c>
      <c r="S113" s="8"/>
      <c r="T113" s="26"/>
      <c r="V113" s="25"/>
      <c r="W113" s="25"/>
      <c r="X113" s="25"/>
    </row>
    <row r="114" spans="2:24" ht="16.149999999999999" customHeight="1" x14ac:dyDescent="0.2">
      <c r="B114" s="6"/>
      <c r="C114" s="7"/>
      <c r="D114" s="6"/>
      <c r="E114" s="6"/>
      <c r="F114" s="6"/>
      <c r="G114" s="7"/>
      <c r="H114" s="6" t="s">
        <v>33</v>
      </c>
      <c r="I114" s="7"/>
      <c r="J114" s="7" t="s">
        <v>17</v>
      </c>
      <c r="K114" s="8">
        <v>3.7</v>
      </c>
      <c r="L114" s="8">
        <v>10.33</v>
      </c>
      <c r="M114" s="8"/>
      <c r="N114" s="8">
        <f t="shared" si="51"/>
        <v>14.030000000000001</v>
      </c>
      <c r="O114" s="8">
        <v>420.76</v>
      </c>
      <c r="P114" s="8"/>
      <c r="Q114" s="8">
        <f t="shared" si="52"/>
        <v>434.78999999999996</v>
      </c>
      <c r="R114" s="7">
        <v>795.21</v>
      </c>
      <c r="S114" s="8"/>
      <c r="T114" s="26"/>
      <c r="V114" s="25"/>
      <c r="W114" s="25"/>
      <c r="X114" s="25"/>
    </row>
    <row r="115" spans="2:24" ht="16.149999999999999" customHeight="1" x14ac:dyDescent="0.2">
      <c r="B115" s="6"/>
      <c r="C115" s="7"/>
      <c r="D115" s="6"/>
      <c r="E115" s="6"/>
      <c r="F115" s="6"/>
      <c r="G115" s="7"/>
      <c r="H115" s="6"/>
      <c r="I115" s="7"/>
      <c r="J115" s="7"/>
      <c r="K115" s="8"/>
      <c r="L115" s="8"/>
      <c r="M115" s="8"/>
      <c r="N115" s="8">
        <f t="shared" si="51"/>
        <v>0</v>
      </c>
      <c r="O115" s="8"/>
      <c r="P115" s="8"/>
      <c r="Q115" s="8">
        <f t="shared" si="52"/>
        <v>0</v>
      </c>
      <c r="R115" s="7"/>
      <c r="S115" s="8"/>
      <c r="T115" s="26"/>
      <c r="V115" s="25"/>
      <c r="W115" s="25"/>
      <c r="X115" s="25"/>
    </row>
    <row r="116" spans="2:24" ht="16.149999999999999" customHeight="1" x14ac:dyDescent="0.2">
      <c r="B116" s="6"/>
      <c r="C116" s="7"/>
      <c r="D116" s="6"/>
      <c r="E116" s="6"/>
      <c r="F116" s="6"/>
      <c r="G116" s="10">
        <v>4.0999999999999996</v>
      </c>
      <c r="H116" s="6"/>
      <c r="I116" s="7"/>
      <c r="J116" s="10" t="s">
        <v>15</v>
      </c>
      <c r="K116" s="11">
        <f t="shared" ref="K116:R116" si="53">SUM(K112:K115)</f>
        <v>29.73</v>
      </c>
      <c r="L116" s="11">
        <f t="shared" si="53"/>
        <v>75</v>
      </c>
      <c r="M116" s="11">
        <f t="shared" si="53"/>
        <v>9.4600000000000009</v>
      </c>
      <c r="N116" s="11">
        <f t="shared" si="53"/>
        <v>114.19</v>
      </c>
      <c r="O116" s="11">
        <f t="shared" si="53"/>
        <v>541.27</v>
      </c>
      <c r="P116" s="11">
        <f t="shared" si="53"/>
        <v>0</v>
      </c>
      <c r="Q116" s="12">
        <f t="shared" si="53"/>
        <v>655.45999999999992</v>
      </c>
      <c r="R116" s="10">
        <f t="shared" si="53"/>
        <v>14356.740000000002</v>
      </c>
      <c r="S116" s="11">
        <v>95185.19</v>
      </c>
      <c r="T116" s="27" t="s">
        <v>88</v>
      </c>
      <c r="V116" s="20"/>
      <c r="W116" s="20"/>
      <c r="X116" s="20"/>
    </row>
    <row r="117" spans="2:24" ht="16.149999999999999" customHeight="1" x14ac:dyDescent="0.2">
      <c r="B117" s="6"/>
      <c r="C117" s="7"/>
      <c r="D117" s="6"/>
      <c r="E117" s="6"/>
      <c r="F117" s="6"/>
      <c r="G117" s="10"/>
      <c r="H117" s="6"/>
      <c r="I117" s="7"/>
      <c r="J117" s="10"/>
      <c r="K117" s="11"/>
      <c r="L117" s="11"/>
      <c r="M117" s="11"/>
      <c r="N117" s="11"/>
      <c r="O117" s="11"/>
      <c r="P117" s="11"/>
      <c r="Q117" s="12"/>
      <c r="R117" s="10"/>
      <c r="S117" s="11"/>
      <c r="T117" s="27"/>
      <c r="V117" s="20"/>
      <c r="W117" s="20"/>
      <c r="X117" s="20"/>
    </row>
    <row r="118" spans="2:24" ht="16.149999999999999" customHeight="1" x14ac:dyDescent="0.2">
      <c r="B118" s="6">
        <v>49</v>
      </c>
      <c r="C118" s="7" t="s">
        <v>54</v>
      </c>
      <c r="D118" s="6">
        <v>52</v>
      </c>
      <c r="E118" s="6">
        <v>6</v>
      </c>
      <c r="F118" s="6">
        <v>1</v>
      </c>
      <c r="G118" s="7">
        <v>6.9</v>
      </c>
      <c r="H118" s="6" t="s">
        <v>21</v>
      </c>
      <c r="I118" s="7" t="s">
        <v>20</v>
      </c>
      <c r="J118" s="7" t="s">
        <v>29</v>
      </c>
      <c r="K118" s="8">
        <v>17.8</v>
      </c>
      <c r="L118" s="8">
        <v>13.3</v>
      </c>
      <c r="M118" s="8">
        <v>2.58</v>
      </c>
      <c r="N118" s="8">
        <f t="shared" ref="N118:N120" si="54">SUBTOTAL(9,K118:M118)</f>
        <v>33.68</v>
      </c>
      <c r="O118" s="8">
        <v>50.55</v>
      </c>
      <c r="P118" s="8"/>
      <c r="Q118" s="8">
        <f t="shared" ref="Q118:Q120" si="55">SUM(N118:P118)</f>
        <v>84.22999999999999</v>
      </c>
      <c r="R118" s="7">
        <v>42216.35</v>
      </c>
      <c r="S118" s="8"/>
      <c r="T118" s="26"/>
      <c r="V118" s="25"/>
      <c r="W118" s="25"/>
      <c r="X118" s="25"/>
    </row>
    <row r="119" spans="2:24" ht="16.149999999999999" customHeight="1" x14ac:dyDescent="0.2">
      <c r="B119" s="6"/>
      <c r="C119" s="7"/>
      <c r="D119" s="6"/>
      <c r="E119" s="6"/>
      <c r="F119" s="6"/>
      <c r="G119" s="7"/>
      <c r="H119" s="6" t="s">
        <v>58</v>
      </c>
      <c r="I119" s="7"/>
      <c r="J119" s="7" t="s">
        <v>18</v>
      </c>
      <c r="K119" s="8">
        <v>384.21</v>
      </c>
      <c r="L119" s="8">
        <v>224.38</v>
      </c>
      <c r="M119" s="8">
        <v>12.21</v>
      </c>
      <c r="N119" s="8">
        <f t="shared" si="54"/>
        <v>620.79999999999995</v>
      </c>
      <c r="O119" s="8">
        <v>556.04999999999995</v>
      </c>
      <c r="P119" s="8"/>
      <c r="Q119" s="8">
        <f t="shared" si="55"/>
        <v>1176.8499999999999</v>
      </c>
      <c r="R119" s="7">
        <v>63337.15</v>
      </c>
      <c r="S119" s="8"/>
      <c r="T119" s="26"/>
      <c r="V119" s="25"/>
      <c r="W119" s="25"/>
      <c r="X119" s="25"/>
    </row>
    <row r="120" spans="2:24" ht="16.149999999999999" customHeight="1" x14ac:dyDescent="0.2">
      <c r="B120" s="6"/>
      <c r="C120" s="7"/>
      <c r="D120" s="6"/>
      <c r="E120" s="6"/>
      <c r="F120" s="6"/>
      <c r="G120" s="7"/>
      <c r="H120" s="6" t="s">
        <v>59</v>
      </c>
      <c r="I120" s="7"/>
      <c r="J120" s="7" t="s">
        <v>28</v>
      </c>
      <c r="K120" s="8"/>
      <c r="L120" s="8"/>
      <c r="M120" s="8"/>
      <c r="N120" s="8">
        <f t="shared" si="54"/>
        <v>0</v>
      </c>
      <c r="O120" s="8">
        <v>197.66</v>
      </c>
      <c r="P120" s="8"/>
      <c r="Q120" s="8">
        <f t="shared" si="55"/>
        <v>197.66</v>
      </c>
      <c r="R120" s="7">
        <v>8713.2800000000007</v>
      </c>
      <c r="S120" s="8"/>
      <c r="T120" s="26"/>
      <c r="V120" s="25"/>
      <c r="W120" s="25"/>
      <c r="X120" s="25"/>
    </row>
    <row r="121" spans="2:24" ht="16.149999999999999" customHeight="1" x14ac:dyDescent="0.2">
      <c r="B121" s="6"/>
      <c r="C121" s="7"/>
      <c r="D121" s="6"/>
      <c r="E121" s="6"/>
      <c r="F121" s="6"/>
      <c r="G121" s="10">
        <v>6.9</v>
      </c>
      <c r="H121" s="6"/>
      <c r="I121" s="7"/>
      <c r="J121" s="10" t="s">
        <v>15</v>
      </c>
      <c r="K121" s="11">
        <f t="shared" ref="K121:R121" si="56">SUM(K118:K120)</f>
        <v>402.01</v>
      </c>
      <c r="L121" s="11">
        <f t="shared" si="56"/>
        <v>237.68</v>
      </c>
      <c r="M121" s="11">
        <f t="shared" si="56"/>
        <v>14.790000000000001</v>
      </c>
      <c r="N121" s="11">
        <f t="shared" si="56"/>
        <v>654.4799999999999</v>
      </c>
      <c r="O121" s="11">
        <f t="shared" si="56"/>
        <v>804.25999999999988</v>
      </c>
      <c r="P121" s="11">
        <f t="shared" si="56"/>
        <v>0</v>
      </c>
      <c r="Q121" s="12">
        <f t="shared" si="56"/>
        <v>1458.74</v>
      </c>
      <c r="R121" s="10">
        <f t="shared" si="56"/>
        <v>114266.78</v>
      </c>
      <c r="S121" s="11">
        <v>250244.25</v>
      </c>
      <c r="T121" s="27" t="s">
        <v>89</v>
      </c>
      <c r="V121" s="25"/>
      <c r="W121" s="25"/>
      <c r="X121" s="25"/>
    </row>
    <row r="122" spans="2:24" ht="16.149999999999999" customHeight="1" x14ac:dyDescent="0.2">
      <c r="B122" s="6"/>
      <c r="C122" s="7"/>
      <c r="D122" s="6"/>
      <c r="E122" s="6"/>
      <c r="F122" s="6"/>
      <c r="G122" s="10"/>
      <c r="H122" s="6"/>
      <c r="I122" s="7"/>
      <c r="J122" s="10"/>
      <c r="K122" s="11"/>
      <c r="L122" s="11"/>
      <c r="M122" s="11"/>
      <c r="N122" s="11"/>
      <c r="O122" s="11"/>
      <c r="P122" s="11"/>
      <c r="Q122" s="12"/>
      <c r="R122" s="10"/>
      <c r="S122" s="11"/>
      <c r="T122" s="27"/>
      <c r="V122" s="25"/>
      <c r="W122" s="25"/>
      <c r="X122" s="25"/>
    </row>
    <row r="123" spans="2:24" ht="16.149999999999999" customHeight="1" x14ac:dyDescent="0.2">
      <c r="B123" s="6">
        <v>50</v>
      </c>
      <c r="C123" s="7" t="s">
        <v>54</v>
      </c>
      <c r="D123" s="6">
        <v>64</v>
      </c>
      <c r="E123" s="6">
        <v>17</v>
      </c>
      <c r="F123" s="6">
        <v>1</v>
      </c>
      <c r="G123" s="7">
        <v>7.1</v>
      </c>
      <c r="H123" s="6" t="s">
        <v>21</v>
      </c>
      <c r="I123" s="7" t="s">
        <v>20</v>
      </c>
      <c r="J123" s="7" t="s">
        <v>77</v>
      </c>
      <c r="K123" s="8">
        <v>217.65</v>
      </c>
      <c r="L123" s="8">
        <v>208.52</v>
      </c>
      <c r="M123" s="8">
        <v>29.62</v>
      </c>
      <c r="N123" s="8">
        <f t="shared" ref="N123:N125" si="57">SUBTOTAL(9,K123:M123)</f>
        <v>455.79</v>
      </c>
      <c r="O123" s="8">
        <v>599.33000000000004</v>
      </c>
      <c r="P123" s="8"/>
      <c r="Q123" s="8">
        <f t="shared" ref="Q123:Q125" si="58">SUM(N123:P123)</f>
        <v>1055.1200000000001</v>
      </c>
      <c r="R123" s="7">
        <v>77851.78</v>
      </c>
      <c r="S123" s="8"/>
      <c r="T123" s="26"/>
      <c r="V123" s="25"/>
      <c r="W123" s="25"/>
      <c r="X123" s="25"/>
    </row>
    <row r="124" spans="2:24" ht="16.149999999999999" customHeight="1" x14ac:dyDescent="0.2">
      <c r="B124" s="6"/>
      <c r="C124" s="7"/>
      <c r="D124" s="6"/>
      <c r="E124" s="6"/>
      <c r="F124" s="6"/>
      <c r="G124" s="7"/>
      <c r="H124" s="6" t="s">
        <v>60</v>
      </c>
      <c r="I124" s="7"/>
      <c r="J124" s="7" t="s">
        <v>18</v>
      </c>
      <c r="K124" s="8">
        <v>256.95</v>
      </c>
      <c r="L124" s="8">
        <v>236.67</v>
      </c>
      <c r="M124" s="8">
        <v>23.8</v>
      </c>
      <c r="N124" s="8">
        <f t="shared" si="57"/>
        <v>517.41999999999996</v>
      </c>
      <c r="O124" s="8">
        <v>575.97</v>
      </c>
      <c r="P124" s="8"/>
      <c r="Q124" s="8">
        <f t="shared" si="58"/>
        <v>1093.3899999999999</v>
      </c>
      <c r="R124" s="7">
        <v>50561.919999999998</v>
      </c>
      <c r="S124" s="8"/>
      <c r="T124" s="26"/>
      <c r="V124" s="20"/>
      <c r="W124" s="20"/>
      <c r="X124" s="20"/>
    </row>
    <row r="125" spans="2:24" ht="16.149999999999999" customHeight="1" x14ac:dyDescent="0.2">
      <c r="B125" s="6"/>
      <c r="C125" s="7"/>
      <c r="D125" s="6"/>
      <c r="E125" s="6"/>
      <c r="F125" s="6"/>
      <c r="G125" s="7"/>
      <c r="H125" s="6" t="s">
        <v>35</v>
      </c>
      <c r="I125" s="7"/>
      <c r="J125" s="7" t="s">
        <v>28</v>
      </c>
      <c r="K125" s="8"/>
      <c r="L125" s="8"/>
      <c r="M125" s="8"/>
      <c r="N125" s="8">
        <f t="shared" si="57"/>
        <v>0</v>
      </c>
      <c r="O125" s="8">
        <v>203.15</v>
      </c>
      <c r="P125" s="8"/>
      <c r="Q125" s="8">
        <f t="shared" si="58"/>
        <v>203.15</v>
      </c>
      <c r="R125" s="7">
        <v>8955.2900000000009</v>
      </c>
      <c r="S125" s="8"/>
      <c r="T125" s="26"/>
      <c r="V125" s="20"/>
      <c r="W125" s="20"/>
      <c r="X125" s="20"/>
    </row>
    <row r="126" spans="2:24" ht="16.149999999999999" customHeight="1" x14ac:dyDescent="0.2">
      <c r="B126" s="6"/>
      <c r="C126" s="7"/>
      <c r="D126" s="6"/>
      <c r="E126" s="6"/>
      <c r="F126" s="6"/>
      <c r="G126" s="10">
        <v>7.1</v>
      </c>
      <c r="H126" s="6"/>
      <c r="I126" s="7"/>
      <c r="J126" s="10" t="s">
        <v>15</v>
      </c>
      <c r="K126" s="11">
        <f t="shared" ref="K126:R126" si="59">SUM(K123:K125)</f>
        <v>474.6</v>
      </c>
      <c r="L126" s="11">
        <f t="shared" si="59"/>
        <v>445.19</v>
      </c>
      <c r="M126" s="11">
        <f t="shared" si="59"/>
        <v>53.42</v>
      </c>
      <c r="N126" s="11">
        <f t="shared" si="59"/>
        <v>973.21</v>
      </c>
      <c r="O126" s="11">
        <f t="shared" si="59"/>
        <v>1378.4500000000003</v>
      </c>
      <c r="P126" s="11">
        <f t="shared" si="59"/>
        <v>0</v>
      </c>
      <c r="Q126" s="12">
        <f t="shared" si="59"/>
        <v>2351.6600000000003</v>
      </c>
      <c r="R126" s="10">
        <f t="shared" si="59"/>
        <v>137368.99</v>
      </c>
      <c r="S126" s="11">
        <v>276111.67</v>
      </c>
      <c r="T126" s="27" t="s">
        <v>89</v>
      </c>
      <c r="V126" s="20"/>
      <c r="W126" s="20"/>
      <c r="X126" s="20"/>
    </row>
    <row r="127" spans="2:24" ht="16.149999999999999" customHeight="1" x14ac:dyDescent="0.2">
      <c r="B127" s="6"/>
      <c r="C127" s="7"/>
      <c r="D127" s="6"/>
      <c r="E127" s="6"/>
      <c r="F127" s="6"/>
      <c r="G127" s="10"/>
      <c r="H127" s="6"/>
      <c r="I127" s="7"/>
      <c r="J127" s="10"/>
      <c r="K127" s="11"/>
      <c r="L127" s="11"/>
      <c r="M127" s="11"/>
      <c r="N127" s="11"/>
      <c r="O127" s="11"/>
      <c r="P127" s="11"/>
      <c r="Q127" s="12"/>
      <c r="R127" s="10"/>
      <c r="S127" s="11"/>
      <c r="T127" s="27"/>
      <c r="V127" s="25"/>
      <c r="W127" s="25"/>
      <c r="X127" s="25"/>
    </row>
    <row r="128" spans="2:24" ht="16.149999999999999" customHeight="1" x14ac:dyDescent="0.2">
      <c r="B128" s="6">
        <v>51</v>
      </c>
      <c r="C128" s="7" t="s">
        <v>54</v>
      </c>
      <c r="D128" s="6">
        <v>5</v>
      </c>
      <c r="E128" s="6">
        <v>32</v>
      </c>
      <c r="F128" s="6">
        <v>1</v>
      </c>
      <c r="G128" s="7">
        <v>10</v>
      </c>
      <c r="H128" s="6" t="s">
        <v>21</v>
      </c>
      <c r="I128" s="7" t="s">
        <v>20</v>
      </c>
      <c r="J128" s="7" t="s">
        <v>77</v>
      </c>
      <c r="K128" s="8">
        <v>191.27</v>
      </c>
      <c r="L128" s="8">
        <v>206.03</v>
      </c>
      <c r="M128" s="8">
        <v>4.2300000000000004</v>
      </c>
      <c r="N128" s="8">
        <f t="shared" ref="N128:N131" si="60">SUBTOTAL(9,K128:M128)</f>
        <v>401.53000000000003</v>
      </c>
      <c r="O128" s="8">
        <v>306.52999999999997</v>
      </c>
      <c r="P128" s="8"/>
      <c r="Q128" s="8">
        <f t="shared" ref="Q128:Q131" si="61">SUM(N128:P128)</f>
        <v>708.06</v>
      </c>
      <c r="R128" s="7">
        <v>64402.85</v>
      </c>
      <c r="S128" s="8"/>
      <c r="T128" s="26"/>
      <c r="V128" s="25"/>
      <c r="W128" s="25"/>
      <c r="X128" s="25"/>
    </row>
    <row r="129" spans="2:24" ht="16.149999999999999" customHeight="1" x14ac:dyDescent="0.2">
      <c r="B129" s="6"/>
      <c r="C129" s="7"/>
      <c r="D129" s="6"/>
      <c r="E129" s="6"/>
      <c r="F129" s="6"/>
      <c r="G129" s="7"/>
      <c r="H129" s="6" t="s">
        <v>61</v>
      </c>
      <c r="I129" s="7"/>
      <c r="J129" s="7" t="s">
        <v>29</v>
      </c>
      <c r="K129" s="8">
        <v>2.84</v>
      </c>
      <c r="L129" s="8">
        <v>27.79</v>
      </c>
      <c r="M129" s="8">
        <v>0.16</v>
      </c>
      <c r="N129" s="8">
        <f t="shared" si="60"/>
        <v>30.79</v>
      </c>
      <c r="O129" s="8">
        <v>85.73</v>
      </c>
      <c r="P129" s="8"/>
      <c r="Q129" s="8">
        <f t="shared" si="61"/>
        <v>116.52000000000001</v>
      </c>
      <c r="R129" s="7">
        <v>34294.83</v>
      </c>
      <c r="S129" s="8"/>
      <c r="T129" s="26"/>
      <c r="V129" s="25"/>
      <c r="W129" s="25"/>
      <c r="X129" s="25"/>
    </row>
    <row r="130" spans="2:24" ht="16.149999999999999" customHeight="1" x14ac:dyDescent="0.2">
      <c r="B130" s="6"/>
      <c r="C130" s="7"/>
      <c r="D130" s="6"/>
      <c r="E130" s="6"/>
      <c r="F130" s="6"/>
      <c r="G130" s="7"/>
      <c r="H130" s="6" t="s">
        <v>35</v>
      </c>
      <c r="I130" s="7"/>
      <c r="J130" s="7" t="s">
        <v>18</v>
      </c>
      <c r="K130" s="8">
        <v>46.35</v>
      </c>
      <c r="L130" s="8">
        <v>167.12</v>
      </c>
      <c r="M130" s="8">
        <v>9.81</v>
      </c>
      <c r="N130" s="8">
        <f t="shared" si="60"/>
        <v>223.28</v>
      </c>
      <c r="O130" s="8">
        <v>164.08</v>
      </c>
      <c r="P130" s="8"/>
      <c r="Q130" s="8">
        <f t="shared" si="61"/>
        <v>387.36</v>
      </c>
      <c r="R130" s="7">
        <v>18736.560000000001</v>
      </c>
      <c r="S130" s="8"/>
      <c r="T130" s="26"/>
      <c r="V130" s="25"/>
      <c r="W130" s="25"/>
      <c r="X130" s="25"/>
    </row>
    <row r="131" spans="2:24" ht="16.149999999999999" customHeight="1" x14ac:dyDescent="0.2">
      <c r="B131" s="6"/>
      <c r="C131" s="7"/>
      <c r="D131" s="6"/>
      <c r="E131" s="6"/>
      <c r="F131" s="6"/>
      <c r="G131" s="7"/>
      <c r="H131" s="6"/>
      <c r="I131" s="7"/>
      <c r="J131" s="7" t="s">
        <v>17</v>
      </c>
      <c r="K131" s="8">
        <v>5.5</v>
      </c>
      <c r="L131" s="8">
        <v>21.9</v>
      </c>
      <c r="M131" s="8"/>
      <c r="N131" s="8">
        <f t="shared" si="60"/>
        <v>27.4</v>
      </c>
      <c r="O131" s="8">
        <v>43.13</v>
      </c>
      <c r="P131" s="8"/>
      <c r="Q131" s="8">
        <f t="shared" si="61"/>
        <v>70.53</v>
      </c>
      <c r="R131" s="7">
        <v>797.75</v>
      </c>
      <c r="S131" s="8"/>
      <c r="T131" s="26"/>
      <c r="V131" s="25"/>
      <c r="W131" s="25"/>
      <c r="X131" s="25"/>
    </row>
    <row r="132" spans="2:24" ht="16.149999999999999" customHeight="1" x14ac:dyDescent="0.2">
      <c r="B132" s="6"/>
      <c r="C132" s="7"/>
      <c r="D132" s="6"/>
      <c r="E132" s="6"/>
      <c r="F132" s="6"/>
      <c r="G132" s="10">
        <v>10</v>
      </c>
      <c r="H132" s="6"/>
      <c r="I132" s="7"/>
      <c r="J132" s="10" t="s">
        <v>15</v>
      </c>
      <c r="K132" s="11">
        <f t="shared" ref="K132:R132" si="62">SUM(K128:K131)</f>
        <v>245.96</v>
      </c>
      <c r="L132" s="11">
        <f t="shared" si="62"/>
        <v>422.84</v>
      </c>
      <c r="M132" s="11">
        <f t="shared" si="62"/>
        <v>14.200000000000001</v>
      </c>
      <c r="N132" s="11">
        <f t="shared" si="62"/>
        <v>683</v>
      </c>
      <c r="O132" s="11">
        <f t="shared" si="62"/>
        <v>599.47</v>
      </c>
      <c r="P132" s="11">
        <f t="shared" si="62"/>
        <v>0</v>
      </c>
      <c r="Q132" s="12">
        <f t="shared" si="62"/>
        <v>1282.47</v>
      </c>
      <c r="R132" s="10">
        <f t="shared" si="62"/>
        <v>118231.98999999999</v>
      </c>
      <c r="S132" s="11">
        <v>313314.77</v>
      </c>
      <c r="T132" s="27" t="s">
        <v>88</v>
      </c>
      <c r="V132" s="25"/>
      <c r="W132" s="25"/>
      <c r="X132" s="25"/>
    </row>
    <row r="133" spans="2:24" ht="16.149999999999999" customHeight="1" x14ac:dyDescent="0.2">
      <c r="B133" s="6"/>
      <c r="C133" s="7"/>
      <c r="D133" s="6"/>
      <c r="E133" s="6"/>
      <c r="F133" s="6"/>
      <c r="G133" s="10"/>
      <c r="H133" s="6"/>
      <c r="I133" s="7"/>
      <c r="J133" s="10"/>
      <c r="K133" s="11"/>
      <c r="L133" s="11"/>
      <c r="M133" s="11"/>
      <c r="N133" s="11"/>
      <c r="O133" s="11"/>
      <c r="P133" s="11"/>
      <c r="Q133" s="12"/>
      <c r="R133" s="10"/>
      <c r="S133" s="11"/>
      <c r="T133" s="27"/>
      <c r="V133" s="25"/>
      <c r="W133" s="25"/>
      <c r="X133" s="25"/>
    </row>
    <row r="134" spans="2:24" ht="16.149999999999999" customHeight="1" x14ac:dyDescent="0.2">
      <c r="B134" s="6">
        <v>52</v>
      </c>
      <c r="C134" s="7" t="s">
        <v>54</v>
      </c>
      <c r="D134" s="6">
        <v>84</v>
      </c>
      <c r="E134" s="6">
        <v>6</v>
      </c>
      <c r="F134" s="6">
        <v>1</v>
      </c>
      <c r="G134" s="7">
        <v>4.3</v>
      </c>
      <c r="H134" s="6" t="s">
        <v>21</v>
      </c>
      <c r="I134" s="7" t="s">
        <v>20</v>
      </c>
      <c r="J134" s="7" t="s">
        <v>29</v>
      </c>
      <c r="K134" s="8">
        <v>11.87</v>
      </c>
      <c r="L134" s="8">
        <v>15.07</v>
      </c>
      <c r="M134" s="8"/>
      <c r="N134" s="8">
        <f t="shared" ref="N134:N136" si="63">SUBTOTAL(9,K134:M134)</f>
        <v>26.939999999999998</v>
      </c>
      <c r="O134" s="8">
        <v>83.16</v>
      </c>
      <c r="P134" s="8"/>
      <c r="Q134" s="8">
        <f t="shared" ref="Q134:Q136" si="64">SUM(N134:P134)</f>
        <v>110.1</v>
      </c>
      <c r="R134" s="7">
        <v>34030.29</v>
      </c>
      <c r="S134" s="8"/>
      <c r="T134" s="26"/>
      <c r="V134" s="25"/>
      <c r="W134" s="25"/>
      <c r="X134" s="25"/>
    </row>
    <row r="135" spans="2:24" ht="16.149999999999999" customHeight="1" x14ac:dyDescent="0.2">
      <c r="B135" s="6"/>
      <c r="C135" s="7"/>
      <c r="D135" s="6"/>
      <c r="E135" s="6"/>
      <c r="F135" s="6"/>
      <c r="G135" s="7"/>
      <c r="H135" s="6" t="s">
        <v>62</v>
      </c>
      <c r="I135" s="7"/>
      <c r="J135" s="7" t="s">
        <v>18</v>
      </c>
      <c r="K135" s="8">
        <v>6.18</v>
      </c>
      <c r="L135" s="8">
        <v>10.83</v>
      </c>
      <c r="M135" s="8"/>
      <c r="N135" s="8">
        <f t="shared" si="63"/>
        <v>17.009999999999998</v>
      </c>
      <c r="O135" s="8">
        <v>35.68</v>
      </c>
      <c r="P135" s="8"/>
      <c r="Q135" s="8">
        <f t="shared" si="64"/>
        <v>52.69</v>
      </c>
      <c r="R135" s="7">
        <v>1582.71</v>
      </c>
      <c r="S135" s="8"/>
      <c r="T135" s="26"/>
      <c r="V135" s="25"/>
      <c r="W135" s="25"/>
      <c r="X135" s="25"/>
    </row>
    <row r="136" spans="2:24" ht="16.149999999999999" customHeight="1" x14ac:dyDescent="0.2">
      <c r="B136" s="6"/>
      <c r="C136" s="7"/>
      <c r="D136" s="6"/>
      <c r="E136" s="6"/>
      <c r="F136" s="6"/>
      <c r="G136" s="7"/>
      <c r="H136" s="6" t="s">
        <v>59</v>
      </c>
      <c r="I136" s="7"/>
      <c r="J136" s="7" t="s">
        <v>28</v>
      </c>
      <c r="K136" s="8"/>
      <c r="L136" s="8"/>
      <c r="M136" s="8"/>
      <c r="N136" s="8">
        <f t="shared" si="63"/>
        <v>0</v>
      </c>
      <c r="O136" s="8">
        <v>460.58</v>
      </c>
      <c r="P136" s="8"/>
      <c r="Q136" s="8">
        <f t="shared" si="64"/>
        <v>460.58</v>
      </c>
      <c r="R136" s="7">
        <v>19336.53</v>
      </c>
      <c r="S136" s="8"/>
      <c r="T136" s="26"/>
      <c r="V136" s="25"/>
      <c r="W136" s="25"/>
      <c r="X136" s="25"/>
    </row>
    <row r="137" spans="2:24" ht="16.149999999999999" customHeight="1" x14ac:dyDescent="0.2">
      <c r="B137" s="6"/>
      <c r="C137" s="7"/>
      <c r="D137" s="6"/>
      <c r="E137" s="6"/>
      <c r="F137" s="6"/>
      <c r="G137" s="10">
        <v>4.3</v>
      </c>
      <c r="H137" s="6"/>
      <c r="I137" s="7"/>
      <c r="J137" s="10" t="s">
        <v>15</v>
      </c>
      <c r="K137" s="11">
        <f t="shared" ref="K137:R137" si="65">SUM(K134:K136)</f>
        <v>18.049999999999997</v>
      </c>
      <c r="L137" s="11">
        <f t="shared" si="65"/>
        <v>25.9</v>
      </c>
      <c r="M137" s="11">
        <f t="shared" si="65"/>
        <v>0</v>
      </c>
      <c r="N137" s="11">
        <f t="shared" si="65"/>
        <v>43.949999999999996</v>
      </c>
      <c r="O137" s="11">
        <f t="shared" si="65"/>
        <v>579.41999999999996</v>
      </c>
      <c r="P137" s="11">
        <f t="shared" si="65"/>
        <v>0</v>
      </c>
      <c r="Q137" s="12">
        <f t="shared" si="65"/>
        <v>623.37</v>
      </c>
      <c r="R137" s="10">
        <f t="shared" si="65"/>
        <v>54949.53</v>
      </c>
      <c r="S137" s="11">
        <v>139571.81</v>
      </c>
      <c r="T137" s="27" t="s">
        <v>90</v>
      </c>
      <c r="V137" s="25"/>
      <c r="W137" s="25"/>
      <c r="X137" s="25"/>
    </row>
    <row r="138" spans="2:24" ht="16.149999999999999" customHeight="1" x14ac:dyDescent="0.2">
      <c r="B138" s="6"/>
      <c r="C138" s="7"/>
      <c r="D138" s="6"/>
      <c r="E138" s="6"/>
      <c r="F138" s="6"/>
      <c r="G138" s="10"/>
      <c r="H138" s="6"/>
      <c r="I138" s="7"/>
      <c r="J138" s="10"/>
      <c r="K138" s="11"/>
      <c r="L138" s="11"/>
      <c r="M138" s="11"/>
      <c r="N138" s="11"/>
      <c r="O138" s="11"/>
      <c r="P138" s="11"/>
      <c r="Q138" s="12"/>
      <c r="R138" s="10"/>
      <c r="S138" s="11"/>
      <c r="T138" s="27"/>
      <c r="V138" s="25"/>
      <c r="W138" s="25"/>
      <c r="X138" s="25"/>
    </row>
    <row r="139" spans="2:24" ht="16.149999999999999" customHeight="1" x14ac:dyDescent="0.2">
      <c r="B139" s="6">
        <v>53</v>
      </c>
      <c r="C139" s="7" t="s">
        <v>63</v>
      </c>
      <c r="D139" s="6">
        <v>21</v>
      </c>
      <c r="E139" s="6">
        <v>39</v>
      </c>
      <c r="F139" s="6">
        <v>1</v>
      </c>
      <c r="G139" s="7">
        <v>5.0999999999999996</v>
      </c>
      <c r="H139" s="6" t="s">
        <v>21</v>
      </c>
      <c r="I139" s="7" t="s">
        <v>20</v>
      </c>
      <c r="J139" s="7" t="s">
        <v>77</v>
      </c>
      <c r="K139" s="8">
        <v>113.22</v>
      </c>
      <c r="L139" s="8">
        <v>151.72</v>
      </c>
      <c r="M139" s="8">
        <v>4.8600000000000003</v>
      </c>
      <c r="N139" s="8">
        <f t="shared" ref="N139:N144" si="66">SUBTOTAL(9,K139:M139)</f>
        <v>269.8</v>
      </c>
      <c r="O139" s="8">
        <v>86.54</v>
      </c>
      <c r="P139" s="8"/>
      <c r="Q139" s="8">
        <f t="shared" ref="Q139:Q144" si="67">SUM(N139:P139)</f>
        <v>356.34000000000003</v>
      </c>
      <c r="R139" s="7">
        <v>43181.49</v>
      </c>
      <c r="S139" s="8"/>
      <c r="T139" s="26"/>
      <c r="V139" s="25"/>
      <c r="W139" s="25"/>
      <c r="X139" s="25"/>
    </row>
    <row r="140" spans="2:24" ht="16.149999999999999" customHeight="1" x14ac:dyDescent="0.2">
      <c r="B140" s="6"/>
      <c r="C140" s="7"/>
      <c r="D140" s="6"/>
      <c r="E140" s="6"/>
      <c r="F140" s="6"/>
      <c r="G140" s="7"/>
      <c r="H140" s="6" t="s">
        <v>64</v>
      </c>
      <c r="I140" s="7"/>
      <c r="J140" s="7" t="s">
        <v>29</v>
      </c>
      <c r="K140" s="8">
        <v>7.48</v>
      </c>
      <c r="L140" s="8">
        <v>11.22</v>
      </c>
      <c r="M140" s="8"/>
      <c r="N140" s="8">
        <f t="shared" si="66"/>
        <v>18.700000000000003</v>
      </c>
      <c r="O140" s="8">
        <v>54.83</v>
      </c>
      <c r="P140" s="8"/>
      <c r="Q140" s="8">
        <f t="shared" si="67"/>
        <v>73.53</v>
      </c>
      <c r="R140" s="7">
        <v>24368.03</v>
      </c>
      <c r="S140" s="8"/>
      <c r="T140" s="26"/>
      <c r="V140" s="25"/>
      <c r="W140" s="25"/>
      <c r="X140" s="25"/>
    </row>
    <row r="141" spans="2:24" ht="16.149999999999999" customHeight="1" x14ac:dyDescent="0.2">
      <c r="B141" s="6"/>
      <c r="C141" s="7"/>
      <c r="D141" s="6"/>
      <c r="E141" s="6"/>
      <c r="F141" s="6"/>
      <c r="G141" s="7"/>
      <c r="H141" s="6" t="s">
        <v>65</v>
      </c>
      <c r="I141" s="7"/>
      <c r="J141" s="7" t="s">
        <v>18</v>
      </c>
      <c r="K141" s="8">
        <v>305.10000000000002</v>
      </c>
      <c r="L141" s="8">
        <v>302.95</v>
      </c>
      <c r="M141" s="8">
        <v>10.85</v>
      </c>
      <c r="N141" s="8">
        <f t="shared" si="66"/>
        <v>618.9</v>
      </c>
      <c r="O141" s="8">
        <v>238.21</v>
      </c>
      <c r="P141" s="8"/>
      <c r="Q141" s="8">
        <f t="shared" si="67"/>
        <v>857.11</v>
      </c>
      <c r="R141" s="7">
        <v>60101.41</v>
      </c>
      <c r="S141" s="8"/>
      <c r="T141" s="26"/>
      <c r="V141" s="25"/>
      <c r="W141" s="25"/>
      <c r="X141" s="25"/>
    </row>
    <row r="142" spans="2:24" ht="16.149999999999999" customHeight="1" x14ac:dyDescent="0.2">
      <c r="B142" s="6"/>
      <c r="C142" s="7"/>
      <c r="D142" s="6"/>
      <c r="E142" s="6"/>
      <c r="F142" s="6"/>
      <c r="G142" s="7"/>
      <c r="H142" s="6"/>
      <c r="I142" s="7"/>
      <c r="J142" s="7" t="s">
        <v>28</v>
      </c>
      <c r="K142" s="8"/>
      <c r="L142" s="8"/>
      <c r="M142" s="8"/>
      <c r="N142" s="8">
        <f t="shared" si="66"/>
        <v>0</v>
      </c>
      <c r="O142" s="8">
        <v>9.9499999999999993</v>
      </c>
      <c r="P142" s="8"/>
      <c r="Q142" s="8">
        <f t="shared" si="67"/>
        <v>9.9499999999999993</v>
      </c>
      <c r="R142" s="7">
        <v>438.62</v>
      </c>
      <c r="S142" s="8"/>
      <c r="T142" s="26"/>
      <c r="V142" s="25"/>
      <c r="W142" s="25"/>
      <c r="X142" s="25"/>
    </row>
    <row r="143" spans="2:24" ht="16.149999999999999" customHeight="1" x14ac:dyDescent="0.2">
      <c r="B143" s="6"/>
      <c r="C143" s="7"/>
      <c r="D143" s="6"/>
      <c r="E143" s="6"/>
      <c r="F143" s="6"/>
      <c r="G143" s="7"/>
      <c r="H143" s="6"/>
      <c r="I143" s="7"/>
      <c r="J143" s="7" t="s">
        <v>17</v>
      </c>
      <c r="K143" s="8"/>
      <c r="L143" s="8"/>
      <c r="M143" s="8"/>
      <c r="N143" s="8">
        <f t="shared" si="66"/>
        <v>0</v>
      </c>
      <c r="O143" s="8"/>
      <c r="P143" s="8"/>
      <c r="Q143" s="8">
        <f t="shared" si="67"/>
        <v>0</v>
      </c>
      <c r="R143" s="7"/>
      <c r="S143" s="8"/>
      <c r="T143" s="26"/>
      <c r="V143" s="25"/>
      <c r="W143" s="25"/>
      <c r="X143" s="25"/>
    </row>
    <row r="144" spans="2:24" ht="16.149999999999999" customHeight="1" x14ac:dyDescent="0.2">
      <c r="B144" s="6"/>
      <c r="C144" s="7"/>
      <c r="D144" s="6"/>
      <c r="E144" s="6"/>
      <c r="F144" s="6"/>
      <c r="G144" s="7"/>
      <c r="H144" s="6"/>
      <c r="I144" s="7"/>
      <c r="J144" s="7" t="s">
        <v>30</v>
      </c>
      <c r="K144" s="8"/>
      <c r="L144" s="8"/>
      <c r="M144" s="8"/>
      <c r="N144" s="8">
        <f t="shared" si="66"/>
        <v>0</v>
      </c>
      <c r="O144" s="8"/>
      <c r="P144" s="8"/>
      <c r="Q144" s="8">
        <f t="shared" si="67"/>
        <v>0</v>
      </c>
      <c r="R144" s="7"/>
      <c r="S144" s="8"/>
      <c r="T144" s="26"/>
      <c r="V144" s="25"/>
      <c r="W144" s="25"/>
      <c r="X144" s="25"/>
    </row>
    <row r="145" spans="2:24" ht="16.149999999999999" customHeight="1" x14ac:dyDescent="0.2">
      <c r="B145" s="6"/>
      <c r="C145" s="7"/>
      <c r="D145" s="6"/>
      <c r="E145" s="6"/>
      <c r="F145" s="6"/>
      <c r="G145" s="10">
        <v>5.0999999999999996</v>
      </c>
      <c r="H145" s="6"/>
      <c r="I145" s="7"/>
      <c r="J145" s="10" t="s">
        <v>15</v>
      </c>
      <c r="K145" s="11">
        <f t="shared" ref="K145:R145" si="68">SUM(K139:K144)</f>
        <v>425.8</v>
      </c>
      <c r="L145" s="11">
        <f t="shared" si="68"/>
        <v>465.89</v>
      </c>
      <c r="M145" s="11">
        <f t="shared" si="68"/>
        <v>15.71</v>
      </c>
      <c r="N145" s="11">
        <f t="shared" si="68"/>
        <v>907.4</v>
      </c>
      <c r="O145" s="11">
        <f t="shared" si="68"/>
        <v>389.53000000000003</v>
      </c>
      <c r="P145" s="11">
        <f t="shared" si="68"/>
        <v>0</v>
      </c>
      <c r="Q145" s="12">
        <f t="shared" si="68"/>
        <v>1296.93</v>
      </c>
      <c r="R145" s="10">
        <f t="shared" si="68"/>
        <v>128089.54999999999</v>
      </c>
      <c r="S145" s="11">
        <v>227999.4</v>
      </c>
      <c r="T145" s="27" t="s">
        <v>91</v>
      </c>
      <c r="V145" s="25"/>
      <c r="W145" s="25"/>
      <c r="X145" s="25"/>
    </row>
    <row r="146" spans="2:24" ht="16.149999999999999" customHeight="1" x14ac:dyDescent="0.2">
      <c r="B146" s="6"/>
      <c r="C146" s="7"/>
      <c r="D146" s="6"/>
      <c r="E146" s="6"/>
      <c r="F146" s="6"/>
      <c r="G146" s="10"/>
      <c r="H146" s="6"/>
      <c r="I146" s="7"/>
      <c r="J146" s="10"/>
      <c r="K146" s="11"/>
      <c r="L146" s="11"/>
      <c r="M146" s="11"/>
      <c r="N146" s="11"/>
      <c r="O146" s="11"/>
      <c r="P146" s="11"/>
      <c r="Q146" s="12"/>
      <c r="R146" s="10"/>
      <c r="S146" s="11"/>
      <c r="T146" s="27"/>
      <c r="V146" s="25"/>
      <c r="W146" s="25"/>
      <c r="X146" s="25"/>
    </row>
    <row r="147" spans="2:24" ht="16.149999999999999" customHeight="1" x14ac:dyDescent="0.2">
      <c r="B147" s="6">
        <v>54</v>
      </c>
      <c r="C147" s="7" t="s">
        <v>63</v>
      </c>
      <c r="D147" s="6">
        <v>20</v>
      </c>
      <c r="E147" s="6">
        <v>24</v>
      </c>
      <c r="F147" s="6">
        <v>1</v>
      </c>
      <c r="G147" s="7">
        <v>9</v>
      </c>
      <c r="H147" s="6" t="s">
        <v>21</v>
      </c>
      <c r="I147" s="7" t="s">
        <v>20</v>
      </c>
      <c r="J147" s="7" t="s">
        <v>18</v>
      </c>
      <c r="K147" s="8">
        <v>191.05</v>
      </c>
      <c r="L147" s="8">
        <v>509.24</v>
      </c>
      <c r="M147" s="8">
        <v>81.53</v>
      </c>
      <c r="N147" s="8">
        <f t="shared" ref="N147:N149" si="69">SUBTOTAL(9,K147:M147)</f>
        <v>781.81999999999994</v>
      </c>
      <c r="O147" s="8">
        <v>898.76</v>
      </c>
      <c r="P147" s="8"/>
      <c r="Q147" s="8">
        <f t="shared" ref="Q147:Q149" si="70">SUM(N147:P147)</f>
        <v>1680.58</v>
      </c>
      <c r="R147" s="7">
        <v>68606.759999999995</v>
      </c>
      <c r="S147" s="8"/>
      <c r="T147" s="26"/>
      <c r="V147" s="25"/>
      <c r="W147" s="25"/>
      <c r="X147" s="25"/>
    </row>
    <row r="148" spans="2:24" ht="16.149999999999999" customHeight="1" x14ac:dyDescent="0.2">
      <c r="B148" s="6"/>
      <c r="C148" s="7"/>
      <c r="D148" s="6"/>
      <c r="E148" s="6"/>
      <c r="F148" s="6"/>
      <c r="G148" s="7"/>
      <c r="H148" s="6" t="s">
        <v>66</v>
      </c>
      <c r="I148" s="7"/>
      <c r="J148" s="7" t="s">
        <v>28</v>
      </c>
      <c r="K148" s="8"/>
      <c r="L148" s="8"/>
      <c r="M148" s="8"/>
      <c r="N148" s="8">
        <f t="shared" si="69"/>
        <v>0</v>
      </c>
      <c r="O148" s="8">
        <v>616.88</v>
      </c>
      <c r="P148" s="8"/>
      <c r="Q148" s="8">
        <f t="shared" si="70"/>
        <v>616.88</v>
      </c>
      <c r="R148" s="7">
        <v>27193.39</v>
      </c>
      <c r="S148" s="8"/>
      <c r="T148" s="26"/>
      <c r="V148" s="25"/>
      <c r="W148" s="25"/>
      <c r="X148" s="25"/>
    </row>
    <row r="149" spans="2:24" ht="16.149999999999999" customHeight="1" x14ac:dyDescent="0.2">
      <c r="B149" s="6"/>
      <c r="C149" s="7"/>
      <c r="D149" s="6"/>
      <c r="E149" s="6"/>
      <c r="F149" s="6"/>
      <c r="G149" s="7"/>
      <c r="H149" s="6" t="s">
        <v>67</v>
      </c>
      <c r="I149" s="7"/>
      <c r="J149" s="7"/>
      <c r="K149" s="8"/>
      <c r="L149" s="8"/>
      <c r="M149" s="8"/>
      <c r="N149" s="8">
        <f t="shared" si="69"/>
        <v>0</v>
      </c>
      <c r="O149" s="8"/>
      <c r="P149" s="8"/>
      <c r="Q149" s="8">
        <f t="shared" si="70"/>
        <v>0</v>
      </c>
      <c r="R149" s="7"/>
      <c r="S149" s="8"/>
      <c r="T149" s="26"/>
      <c r="V149" s="25"/>
      <c r="W149" s="25"/>
      <c r="X149" s="25"/>
    </row>
    <row r="150" spans="2:24" ht="16.149999999999999" customHeight="1" x14ac:dyDescent="0.2">
      <c r="B150" s="6"/>
      <c r="C150" s="7"/>
      <c r="D150" s="6"/>
      <c r="E150" s="6"/>
      <c r="F150" s="6"/>
      <c r="G150" s="10">
        <v>9</v>
      </c>
      <c r="H150" s="6"/>
      <c r="I150" s="7"/>
      <c r="J150" s="10" t="s">
        <v>15</v>
      </c>
      <c r="K150" s="11">
        <f t="shared" ref="K150:R150" si="71">SUM(K147:K149)</f>
        <v>191.05</v>
      </c>
      <c r="L150" s="11">
        <f t="shared" si="71"/>
        <v>509.24</v>
      </c>
      <c r="M150" s="11">
        <f t="shared" si="71"/>
        <v>81.53</v>
      </c>
      <c r="N150" s="11">
        <f t="shared" si="71"/>
        <v>781.81999999999994</v>
      </c>
      <c r="O150" s="11">
        <f t="shared" si="71"/>
        <v>1515.6399999999999</v>
      </c>
      <c r="P150" s="11">
        <f t="shared" si="71"/>
        <v>0</v>
      </c>
      <c r="Q150" s="12">
        <f t="shared" si="71"/>
        <v>2297.46</v>
      </c>
      <c r="R150" s="10">
        <f t="shared" si="71"/>
        <v>95800.15</v>
      </c>
      <c r="S150" s="11">
        <v>273030.43</v>
      </c>
      <c r="T150" s="27" t="s">
        <v>91</v>
      </c>
      <c r="V150" s="25"/>
      <c r="W150" s="25"/>
      <c r="X150" s="25"/>
    </row>
    <row r="151" spans="2:24" ht="16.149999999999999" customHeight="1" x14ac:dyDescent="0.2">
      <c r="B151" s="6"/>
      <c r="C151" s="7"/>
      <c r="D151" s="6"/>
      <c r="E151" s="6"/>
      <c r="F151" s="6"/>
      <c r="G151" s="10"/>
      <c r="H151" s="6"/>
      <c r="I151" s="7"/>
      <c r="J151" s="10"/>
      <c r="K151" s="11"/>
      <c r="L151" s="11"/>
      <c r="M151" s="11"/>
      <c r="N151" s="11"/>
      <c r="O151" s="11"/>
      <c r="P151" s="11"/>
      <c r="Q151" s="12"/>
      <c r="R151" s="10"/>
      <c r="S151" s="11"/>
      <c r="T151" s="27"/>
      <c r="V151" s="25"/>
      <c r="W151" s="25"/>
      <c r="X151" s="25"/>
    </row>
    <row r="152" spans="2:24" ht="16.149999999999999" customHeight="1" x14ac:dyDescent="0.2">
      <c r="B152" s="6">
        <v>55</v>
      </c>
      <c r="C152" s="7" t="s">
        <v>63</v>
      </c>
      <c r="D152" s="6">
        <v>25</v>
      </c>
      <c r="E152" s="6">
        <v>38</v>
      </c>
      <c r="F152" s="6">
        <v>1</v>
      </c>
      <c r="G152" s="7">
        <v>4.3</v>
      </c>
      <c r="H152" s="6" t="s">
        <v>21</v>
      </c>
      <c r="I152" s="7" t="s">
        <v>20</v>
      </c>
      <c r="J152" s="7" t="s">
        <v>77</v>
      </c>
      <c r="K152" s="8">
        <v>54.51</v>
      </c>
      <c r="L152" s="8">
        <v>120.1</v>
      </c>
      <c r="M152" s="8">
        <v>2.2799999999999998</v>
      </c>
      <c r="N152" s="8">
        <f t="shared" ref="N152:N155" si="72">SUBTOTAL(9,K152:M152)</f>
        <v>176.89</v>
      </c>
      <c r="O152" s="8">
        <v>55.5</v>
      </c>
      <c r="P152" s="8"/>
      <c r="Q152" s="8">
        <f t="shared" ref="Q152:Q155" si="73">SUM(N152:P152)</f>
        <v>232.39</v>
      </c>
      <c r="R152" s="7">
        <v>27284.86</v>
      </c>
      <c r="S152" s="8"/>
      <c r="T152" s="26"/>
      <c r="V152" s="25"/>
      <c r="W152" s="25"/>
      <c r="X152" s="25"/>
    </row>
    <row r="153" spans="2:24" ht="16.149999999999999" customHeight="1" x14ac:dyDescent="0.2">
      <c r="B153" s="6"/>
      <c r="C153" s="7"/>
      <c r="D153" s="6"/>
      <c r="E153" s="6"/>
      <c r="F153" s="6"/>
      <c r="G153" s="7"/>
      <c r="H153" s="6" t="s">
        <v>57</v>
      </c>
      <c r="I153" s="7"/>
      <c r="J153" s="7" t="s">
        <v>18</v>
      </c>
      <c r="K153" s="8">
        <v>20.83</v>
      </c>
      <c r="L153" s="8">
        <v>64.61</v>
      </c>
      <c r="M153" s="8">
        <v>25.22</v>
      </c>
      <c r="N153" s="8">
        <f t="shared" si="72"/>
        <v>110.66</v>
      </c>
      <c r="O153" s="8">
        <v>33.21</v>
      </c>
      <c r="P153" s="8"/>
      <c r="Q153" s="8">
        <f t="shared" si="73"/>
        <v>143.87</v>
      </c>
      <c r="R153" s="7">
        <v>8761.6200000000008</v>
      </c>
      <c r="S153" s="8"/>
      <c r="T153" s="26"/>
      <c r="V153" s="25"/>
      <c r="W153" s="25"/>
      <c r="X153" s="25"/>
    </row>
    <row r="154" spans="2:24" ht="16.149999999999999" customHeight="1" x14ac:dyDescent="0.2">
      <c r="B154" s="6"/>
      <c r="C154" s="7"/>
      <c r="D154" s="6"/>
      <c r="E154" s="6"/>
      <c r="F154" s="6"/>
      <c r="G154" s="7"/>
      <c r="H154" s="6" t="s">
        <v>37</v>
      </c>
      <c r="I154" s="7"/>
      <c r="J154" s="7" t="s">
        <v>28</v>
      </c>
      <c r="K154" s="8"/>
      <c r="L154" s="8"/>
      <c r="M154" s="8"/>
      <c r="N154" s="8">
        <f t="shared" si="72"/>
        <v>0</v>
      </c>
      <c r="O154" s="8">
        <v>5.0599999999999996</v>
      </c>
      <c r="P154" s="8"/>
      <c r="Q154" s="8">
        <f t="shared" si="73"/>
        <v>5.0599999999999996</v>
      </c>
      <c r="R154" s="7">
        <v>223.05</v>
      </c>
      <c r="S154" s="8"/>
      <c r="T154" s="26"/>
      <c r="V154" s="25"/>
      <c r="W154" s="25"/>
      <c r="X154" s="25"/>
    </row>
    <row r="155" spans="2:24" ht="16.149999999999999" customHeight="1" x14ac:dyDescent="0.2">
      <c r="B155" s="6"/>
      <c r="C155" s="7"/>
      <c r="D155" s="6"/>
      <c r="E155" s="6"/>
      <c r="F155" s="6"/>
      <c r="G155" s="7"/>
      <c r="H155" s="6"/>
      <c r="I155" s="7"/>
      <c r="J155" s="7" t="s">
        <v>17</v>
      </c>
      <c r="K155" s="8">
        <v>326.89</v>
      </c>
      <c r="L155" s="8">
        <v>154.47999999999999</v>
      </c>
      <c r="M155" s="8">
        <v>9.25</v>
      </c>
      <c r="N155" s="8">
        <f t="shared" si="72"/>
        <v>490.62</v>
      </c>
      <c r="O155" s="8">
        <v>350.24</v>
      </c>
      <c r="P155" s="8"/>
      <c r="Q155" s="8">
        <f t="shared" si="73"/>
        <v>840.86</v>
      </c>
      <c r="R155" s="7">
        <v>17444.79</v>
      </c>
      <c r="S155" s="8"/>
      <c r="T155" s="26"/>
      <c r="V155" s="25"/>
      <c r="W155" s="25"/>
      <c r="X155" s="25"/>
    </row>
    <row r="156" spans="2:24" ht="16.149999999999999" customHeight="1" x14ac:dyDescent="0.2">
      <c r="B156" s="6"/>
      <c r="C156" s="7"/>
      <c r="D156" s="6"/>
      <c r="E156" s="6"/>
      <c r="F156" s="6"/>
      <c r="G156" s="10">
        <v>4.3</v>
      </c>
      <c r="H156" s="6"/>
      <c r="I156" s="7"/>
      <c r="J156" s="10" t="s">
        <v>15</v>
      </c>
      <c r="K156" s="11">
        <f t="shared" ref="K156:R156" si="74">SUM(K152:K155)</f>
        <v>402.23</v>
      </c>
      <c r="L156" s="11">
        <f t="shared" si="74"/>
        <v>339.18999999999994</v>
      </c>
      <c r="M156" s="11">
        <f t="shared" si="74"/>
        <v>36.75</v>
      </c>
      <c r="N156" s="11">
        <f t="shared" si="74"/>
        <v>778.17</v>
      </c>
      <c r="O156" s="11">
        <f t="shared" si="74"/>
        <v>444.01</v>
      </c>
      <c r="P156" s="11">
        <f t="shared" si="74"/>
        <v>0</v>
      </c>
      <c r="Q156" s="12">
        <f t="shared" si="74"/>
        <v>1222.18</v>
      </c>
      <c r="R156" s="10">
        <f t="shared" si="74"/>
        <v>53714.320000000007</v>
      </c>
      <c r="S156" s="11">
        <v>138582.95000000001</v>
      </c>
      <c r="T156" s="27" t="s">
        <v>91</v>
      </c>
      <c r="V156" s="25"/>
      <c r="W156" s="25"/>
      <c r="X156" s="25"/>
    </row>
    <row r="157" spans="2:24" ht="16.149999999999999" customHeight="1" x14ac:dyDescent="0.2">
      <c r="B157" s="6"/>
      <c r="C157" s="7"/>
      <c r="D157" s="6"/>
      <c r="E157" s="6"/>
      <c r="F157" s="6"/>
      <c r="G157" s="10"/>
      <c r="H157" s="6"/>
      <c r="I157" s="7"/>
      <c r="J157" s="10"/>
      <c r="K157" s="11"/>
      <c r="L157" s="11"/>
      <c r="M157" s="11"/>
      <c r="N157" s="11"/>
      <c r="O157" s="11"/>
      <c r="P157" s="11"/>
      <c r="Q157" s="12"/>
      <c r="R157" s="10"/>
      <c r="S157" s="11"/>
      <c r="T157" s="27"/>
      <c r="V157" s="25"/>
      <c r="W157" s="25"/>
      <c r="X157" s="25"/>
    </row>
    <row r="158" spans="2:24" ht="16.149999999999999" customHeight="1" x14ac:dyDescent="0.2">
      <c r="B158" s="6">
        <v>56</v>
      </c>
      <c r="C158" s="7" t="s">
        <v>63</v>
      </c>
      <c r="D158" s="6">
        <v>9</v>
      </c>
      <c r="E158" s="6">
        <v>26</v>
      </c>
      <c r="F158" s="6">
        <v>1</v>
      </c>
      <c r="G158" s="7">
        <v>1.4</v>
      </c>
      <c r="H158" s="6" t="s">
        <v>21</v>
      </c>
      <c r="I158" s="7" t="s">
        <v>20</v>
      </c>
      <c r="J158" s="7" t="s">
        <v>77</v>
      </c>
      <c r="K158" s="8">
        <v>11.01</v>
      </c>
      <c r="L158" s="8">
        <v>39.81</v>
      </c>
      <c r="M158" s="8">
        <v>4.68</v>
      </c>
      <c r="N158" s="8">
        <f t="shared" ref="N158:N161" si="75">SUBTOTAL(9,K158:M158)</f>
        <v>55.5</v>
      </c>
      <c r="O158" s="8">
        <v>75.67</v>
      </c>
      <c r="P158" s="8"/>
      <c r="Q158" s="8">
        <f t="shared" ref="Q158:Q161" si="76">SUM(N158:P158)</f>
        <v>131.17000000000002</v>
      </c>
      <c r="R158" s="7">
        <v>8594.1299999999992</v>
      </c>
      <c r="S158" s="8"/>
      <c r="T158" s="26"/>
      <c r="V158" s="25"/>
      <c r="W158" s="25"/>
      <c r="X158" s="25"/>
    </row>
    <row r="159" spans="2:24" ht="16.149999999999999" customHeight="1" x14ac:dyDescent="0.2">
      <c r="B159" s="6"/>
      <c r="C159" s="7"/>
      <c r="D159" s="6"/>
      <c r="E159" s="6"/>
      <c r="F159" s="6"/>
      <c r="G159" s="7"/>
      <c r="H159" s="6" t="s">
        <v>68</v>
      </c>
      <c r="I159" s="7"/>
      <c r="J159" s="7" t="s">
        <v>29</v>
      </c>
      <c r="K159" s="8"/>
      <c r="L159" s="8">
        <v>3.73</v>
      </c>
      <c r="M159" s="8">
        <v>0.45</v>
      </c>
      <c r="N159" s="8">
        <f t="shared" si="75"/>
        <v>4.18</v>
      </c>
      <c r="O159" s="8">
        <v>5.35</v>
      </c>
      <c r="P159" s="8"/>
      <c r="Q159" s="8">
        <f t="shared" si="76"/>
        <v>9.5299999999999994</v>
      </c>
      <c r="R159" s="7">
        <v>4240.09</v>
      </c>
      <c r="S159" s="8"/>
      <c r="T159" s="26"/>
      <c r="V159" s="25"/>
      <c r="W159" s="25"/>
      <c r="X159" s="25"/>
    </row>
    <row r="160" spans="2:24" ht="16.149999999999999" customHeight="1" x14ac:dyDescent="0.2">
      <c r="B160" s="6"/>
      <c r="C160" s="7"/>
      <c r="D160" s="6"/>
      <c r="E160" s="6"/>
      <c r="F160" s="6"/>
      <c r="G160" s="7"/>
      <c r="H160" s="6" t="s">
        <v>35</v>
      </c>
      <c r="I160" s="7"/>
      <c r="J160" s="7" t="s">
        <v>18</v>
      </c>
      <c r="K160" s="8"/>
      <c r="L160" s="8">
        <v>3.97</v>
      </c>
      <c r="M160" s="8">
        <v>0.65</v>
      </c>
      <c r="N160" s="8">
        <f t="shared" si="75"/>
        <v>4.62</v>
      </c>
      <c r="O160" s="8">
        <v>3.94</v>
      </c>
      <c r="P160" s="8"/>
      <c r="Q160" s="8">
        <f t="shared" si="76"/>
        <v>8.56</v>
      </c>
      <c r="R160" s="7">
        <v>361.07</v>
      </c>
      <c r="S160" s="8"/>
      <c r="T160" s="26"/>
      <c r="V160" s="25"/>
      <c r="W160" s="25"/>
      <c r="X160" s="25"/>
    </row>
    <row r="161" spans="2:24" ht="16.149999999999999" customHeight="1" x14ac:dyDescent="0.2">
      <c r="B161" s="6"/>
      <c r="C161" s="7"/>
      <c r="D161" s="6"/>
      <c r="E161" s="6"/>
      <c r="F161" s="6"/>
      <c r="G161" s="7"/>
      <c r="H161" s="6"/>
      <c r="I161" s="7"/>
      <c r="J161" s="7" t="s">
        <v>30</v>
      </c>
      <c r="K161" s="8">
        <v>0.66</v>
      </c>
      <c r="L161" s="8">
        <v>34.17</v>
      </c>
      <c r="M161" s="8">
        <v>10.68</v>
      </c>
      <c r="N161" s="8">
        <f t="shared" si="75"/>
        <v>45.51</v>
      </c>
      <c r="O161" s="8">
        <v>42.82</v>
      </c>
      <c r="P161" s="8"/>
      <c r="Q161" s="8">
        <f t="shared" si="76"/>
        <v>88.33</v>
      </c>
      <c r="R161" s="7">
        <v>10269.93</v>
      </c>
      <c r="S161" s="8"/>
      <c r="T161" s="26"/>
      <c r="V161" s="25"/>
      <c r="W161" s="25"/>
      <c r="X161" s="25"/>
    </row>
    <row r="162" spans="2:24" ht="16.149999999999999" customHeight="1" x14ac:dyDescent="0.2">
      <c r="B162" s="6"/>
      <c r="C162" s="7"/>
      <c r="D162" s="6"/>
      <c r="E162" s="6"/>
      <c r="F162" s="6"/>
      <c r="G162" s="10">
        <v>1.4</v>
      </c>
      <c r="H162" s="6"/>
      <c r="I162" s="7"/>
      <c r="J162" s="10" t="s">
        <v>15</v>
      </c>
      <c r="K162" s="11">
        <f t="shared" ref="K162:R162" si="77">SUM(K158:K161)</f>
        <v>11.67</v>
      </c>
      <c r="L162" s="11">
        <f t="shared" si="77"/>
        <v>81.680000000000007</v>
      </c>
      <c r="M162" s="11">
        <f t="shared" si="77"/>
        <v>16.46</v>
      </c>
      <c r="N162" s="11">
        <f t="shared" si="77"/>
        <v>109.81</v>
      </c>
      <c r="O162" s="11">
        <f t="shared" si="77"/>
        <v>127.78</v>
      </c>
      <c r="P162" s="11">
        <f t="shared" si="77"/>
        <v>0</v>
      </c>
      <c r="Q162" s="12">
        <f t="shared" si="77"/>
        <v>237.59000000000003</v>
      </c>
      <c r="R162" s="10">
        <f t="shared" si="77"/>
        <v>23465.22</v>
      </c>
      <c r="S162" s="11">
        <v>51388.83</v>
      </c>
      <c r="T162" s="27" t="s">
        <v>92</v>
      </c>
      <c r="V162" s="25"/>
      <c r="W162" s="25"/>
      <c r="X162" s="25"/>
    </row>
    <row r="163" spans="2:24" ht="16.149999999999999" customHeight="1" x14ac:dyDescent="0.2">
      <c r="B163" s="6"/>
      <c r="C163" s="7"/>
      <c r="D163" s="6"/>
      <c r="E163" s="6"/>
      <c r="F163" s="6"/>
      <c r="G163" s="10"/>
      <c r="H163" s="6"/>
      <c r="I163" s="7"/>
      <c r="J163" s="10"/>
      <c r="K163" s="11"/>
      <c r="L163" s="11"/>
      <c r="M163" s="11"/>
      <c r="N163" s="11"/>
      <c r="O163" s="11"/>
      <c r="P163" s="11"/>
      <c r="Q163" s="12"/>
      <c r="R163" s="10"/>
      <c r="S163" s="11"/>
      <c r="T163" s="27"/>
      <c r="V163" s="25"/>
      <c r="W163" s="25"/>
      <c r="X163" s="25"/>
    </row>
    <row r="164" spans="2:24" ht="16.149999999999999" customHeight="1" x14ac:dyDescent="0.2">
      <c r="B164" s="6">
        <v>57</v>
      </c>
      <c r="C164" s="7" t="s">
        <v>63</v>
      </c>
      <c r="D164" s="6">
        <v>9</v>
      </c>
      <c r="E164" s="6">
        <v>27</v>
      </c>
      <c r="F164" s="6">
        <v>3</v>
      </c>
      <c r="G164" s="7">
        <v>1.5</v>
      </c>
      <c r="H164" s="6" t="s">
        <v>21</v>
      </c>
      <c r="I164" s="7" t="s">
        <v>20</v>
      </c>
      <c r="J164" s="7" t="s">
        <v>77</v>
      </c>
      <c r="K164" s="8">
        <v>22.97</v>
      </c>
      <c r="L164" s="8">
        <v>42.19</v>
      </c>
      <c r="M164" s="8">
        <v>5.1100000000000003</v>
      </c>
      <c r="N164" s="8">
        <f t="shared" ref="N164:N167" si="78">SUBTOTAL(9,K164:M164)</f>
        <v>70.27</v>
      </c>
      <c r="O164" s="8">
        <v>78.680000000000007</v>
      </c>
      <c r="P164" s="8"/>
      <c r="Q164" s="8">
        <f t="shared" ref="Q164:Q167" si="79">SUM(N164:P164)</f>
        <v>148.94999999999999</v>
      </c>
      <c r="R164" s="7">
        <v>10706.77</v>
      </c>
      <c r="S164" s="8"/>
      <c r="T164" s="26"/>
      <c r="V164" s="25"/>
      <c r="W164" s="25"/>
      <c r="X164" s="25"/>
    </row>
    <row r="165" spans="2:24" ht="16.149999999999999" customHeight="1" x14ac:dyDescent="0.2">
      <c r="B165" s="6"/>
      <c r="C165" s="7"/>
      <c r="D165" s="6"/>
      <c r="E165" s="6"/>
      <c r="F165" s="6"/>
      <c r="G165" s="7"/>
      <c r="H165" s="6" t="s">
        <v>69</v>
      </c>
      <c r="I165" s="7"/>
      <c r="J165" s="7" t="s">
        <v>18</v>
      </c>
      <c r="K165" s="8"/>
      <c r="L165" s="8">
        <v>8.85</v>
      </c>
      <c r="M165" s="8">
        <v>1.66</v>
      </c>
      <c r="N165" s="8">
        <f t="shared" si="78"/>
        <v>10.51</v>
      </c>
      <c r="O165" s="8">
        <v>10.76</v>
      </c>
      <c r="P165" s="8"/>
      <c r="Q165" s="8">
        <f t="shared" si="79"/>
        <v>21.27</v>
      </c>
      <c r="R165" s="7">
        <v>779.21</v>
      </c>
      <c r="S165" s="8"/>
      <c r="T165" s="26"/>
      <c r="V165" s="25"/>
      <c r="W165" s="25"/>
      <c r="X165" s="25"/>
    </row>
    <row r="166" spans="2:24" ht="16.149999999999999" customHeight="1" x14ac:dyDescent="0.2">
      <c r="B166" s="6"/>
      <c r="C166" s="7"/>
      <c r="D166" s="6"/>
      <c r="E166" s="6"/>
      <c r="F166" s="6"/>
      <c r="G166" s="7"/>
      <c r="H166" s="6" t="s">
        <v>35</v>
      </c>
      <c r="I166" s="7"/>
      <c r="J166" s="7" t="s">
        <v>17</v>
      </c>
      <c r="K166" s="8">
        <v>2.68</v>
      </c>
      <c r="L166" s="8">
        <v>1.83</v>
      </c>
      <c r="M166" s="8">
        <v>0.37</v>
      </c>
      <c r="N166" s="8">
        <f t="shared" si="78"/>
        <v>4.88</v>
      </c>
      <c r="O166" s="8">
        <v>12.24</v>
      </c>
      <c r="P166" s="8"/>
      <c r="Q166" s="8">
        <f t="shared" si="79"/>
        <v>17.12</v>
      </c>
      <c r="R166" s="7">
        <v>193.12</v>
      </c>
      <c r="S166" s="8"/>
      <c r="T166" s="26"/>
      <c r="V166" s="25"/>
      <c r="W166" s="25"/>
      <c r="X166" s="25"/>
    </row>
    <row r="167" spans="2:24" ht="16.149999999999999" customHeight="1" x14ac:dyDescent="0.2">
      <c r="B167" s="6"/>
      <c r="C167" s="7"/>
      <c r="D167" s="6"/>
      <c r="E167" s="6"/>
      <c r="F167" s="6"/>
      <c r="G167" s="7"/>
      <c r="H167" s="6"/>
      <c r="I167" s="7"/>
      <c r="J167" s="7" t="s">
        <v>30</v>
      </c>
      <c r="K167" s="8">
        <v>0.24</v>
      </c>
      <c r="L167" s="8">
        <v>10.59</v>
      </c>
      <c r="M167" s="8">
        <v>3.86</v>
      </c>
      <c r="N167" s="8">
        <f t="shared" si="78"/>
        <v>14.69</v>
      </c>
      <c r="O167" s="8">
        <v>9.7899999999999991</v>
      </c>
      <c r="P167" s="8"/>
      <c r="Q167" s="8">
        <f t="shared" si="79"/>
        <v>24.479999999999997</v>
      </c>
      <c r="R167" s="7">
        <v>3072.37</v>
      </c>
      <c r="S167" s="8"/>
      <c r="T167" s="26"/>
      <c r="V167" s="25"/>
      <c r="W167" s="25"/>
      <c r="X167" s="25"/>
    </row>
    <row r="168" spans="2:24" ht="16.149999999999999" customHeight="1" x14ac:dyDescent="0.2">
      <c r="B168" s="6"/>
      <c r="C168" s="7"/>
      <c r="D168" s="6"/>
      <c r="E168" s="6"/>
      <c r="F168" s="6"/>
      <c r="G168" s="10">
        <v>1.5</v>
      </c>
      <c r="H168" s="6"/>
      <c r="I168" s="7"/>
      <c r="J168" s="10" t="s">
        <v>15</v>
      </c>
      <c r="K168" s="11">
        <f t="shared" ref="K168:R168" si="80">SUM(K164:K167)</f>
        <v>25.889999999999997</v>
      </c>
      <c r="L168" s="11">
        <f t="shared" si="80"/>
        <v>63.459999999999994</v>
      </c>
      <c r="M168" s="11">
        <f t="shared" si="80"/>
        <v>11</v>
      </c>
      <c r="N168" s="11">
        <f t="shared" si="80"/>
        <v>100.35</v>
      </c>
      <c r="O168" s="11">
        <f t="shared" si="80"/>
        <v>111.47</v>
      </c>
      <c r="P168" s="11">
        <f t="shared" si="80"/>
        <v>0</v>
      </c>
      <c r="Q168" s="12">
        <f t="shared" si="80"/>
        <v>211.82</v>
      </c>
      <c r="R168" s="10">
        <f t="shared" si="80"/>
        <v>14751.470000000001</v>
      </c>
      <c r="S168" s="11">
        <v>44401.919999999998</v>
      </c>
      <c r="T168" s="27" t="s">
        <v>92</v>
      </c>
      <c r="V168" s="25"/>
      <c r="W168" s="25"/>
      <c r="X168" s="25"/>
    </row>
    <row r="169" spans="2:24" ht="16.149999999999999" customHeight="1" x14ac:dyDescent="0.2">
      <c r="B169" s="6"/>
      <c r="C169" s="7"/>
      <c r="D169" s="6"/>
      <c r="E169" s="6"/>
      <c r="F169" s="6"/>
      <c r="G169" s="10"/>
      <c r="H169" s="6"/>
      <c r="I169" s="7"/>
      <c r="J169" s="10"/>
      <c r="K169" s="11"/>
      <c r="L169" s="11"/>
      <c r="M169" s="11"/>
      <c r="N169" s="11"/>
      <c r="O169" s="11"/>
      <c r="P169" s="11"/>
      <c r="Q169" s="12"/>
      <c r="R169" s="10"/>
      <c r="S169" s="11"/>
      <c r="T169" s="27"/>
      <c r="V169" s="25"/>
      <c r="W169" s="25"/>
      <c r="X169" s="25"/>
    </row>
    <row r="170" spans="2:24" ht="16.149999999999999" customHeight="1" x14ac:dyDescent="0.2">
      <c r="B170" s="6">
        <v>58</v>
      </c>
      <c r="C170" s="7" t="s">
        <v>63</v>
      </c>
      <c r="D170" s="6">
        <v>9</v>
      </c>
      <c r="E170" s="6">
        <v>40</v>
      </c>
      <c r="F170" s="6">
        <v>2</v>
      </c>
      <c r="G170" s="7">
        <v>1.2</v>
      </c>
      <c r="H170" s="6" t="s">
        <v>21</v>
      </c>
      <c r="I170" s="7" t="s">
        <v>20</v>
      </c>
      <c r="J170" s="7" t="s">
        <v>77</v>
      </c>
      <c r="K170" s="8">
        <v>22.82</v>
      </c>
      <c r="L170" s="8">
        <v>25</v>
      </c>
      <c r="M170" s="8">
        <v>1.08</v>
      </c>
      <c r="N170" s="8">
        <f t="shared" ref="N170:N173" si="81">SUBTOTAL(9,K170:M170)</f>
        <v>48.9</v>
      </c>
      <c r="O170" s="8">
        <v>51.67</v>
      </c>
      <c r="P170" s="8"/>
      <c r="Q170" s="8">
        <f t="shared" ref="Q170:Q173" si="82">SUM(N170:P170)</f>
        <v>100.57</v>
      </c>
      <c r="R170" s="7">
        <v>8326.84</v>
      </c>
      <c r="S170" s="8"/>
      <c r="T170" s="26"/>
      <c r="V170" s="25"/>
      <c r="W170" s="25"/>
      <c r="X170" s="25"/>
    </row>
    <row r="171" spans="2:24" ht="16.149999999999999" customHeight="1" x14ac:dyDescent="0.2">
      <c r="B171" s="6"/>
      <c r="C171" s="7"/>
      <c r="D171" s="6"/>
      <c r="E171" s="6"/>
      <c r="F171" s="6"/>
      <c r="G171" s="7"/>
      <c r="H171" s="6" t="s">
        <v>70</v>
      </c>
      <c r="I171" s="7"/>
      <c r="J171" s="7" t="s">
        <v>17</v>
      </c>
      <c r="K171" s="8">
        <v>11.98</v>
      </c>
      <c r="L171" s="8">
        <v>5.12</v>
      </c>
      <c r="M171" s="8"/>
      <c r="N171" s="8">
        <f t="shared" si="81"/>
        <v>17.100000000000001</v>
      </c>
      <c r="O171" s="8">
        <v>23.48</v>
      </c>
      <c r="P171" s="8"/>
      <c r="Q171" s="8">
        <f t="shared" si="82"/>
        <v>40.58</v>
      </c>
      <c r="R171" s="7">
        <v>592.72</v>
      </c>
      <c r="S171" s="8"/>
      <c r="T171" s="26"/>
      <c r="V171" s="25"/>
      <c r="W171" s="25"/>
      <c r="X171" s="25"/>
    </row>
    <row r="172" spans="2:24" ht="16.149999999999999" customHeight="1" x14ac:dyDescent="0.2">
      <c r="B172" s="6"/>
      <c r="C172" s="7"/>
      <c r="D172" s="6"/>
      <c r="E172" s="6"/>
      <c r="F172" s="6"/>
      <c r="G172" s="7"/>
      <c r="H172" s="6" t="s">
        <v>35</v>
      </c>
      <c r="I172" s="7"/>
      <c r="J172" s="7" t="s">
        <v>30</v>
      </c>
      <c r="K172" s="8">
        <v>5.83</v>
      </c>
      <c r="L172" s="8">
        <v>19.14</v>
      </c>
      <c r="M172" s="8">
        <v>3.65</v>
      </c>
      <c r="N172" s="8">
        <f t="shared" si="81"/>
        <v>28.619999999999997</v>
      </c>
      <c r="O172" s="8">
        <v>14.49</v>
      </c>
      <c r="P172" s="8"/>
      <c r="Q172" s="8">
        <f t="shared" si="82"/>
        <v>43.11</v>
      </c>
      <c r="R172" s="7">
        <v>7231.82</v>
      </c>
      <c r="S172" s="8"/>
      <c r="T172" s="26"/>
      <c r="V172" s="25"/>
      <c r="W172" s="25"/>
      <c r="X172" s="25"/>
    </row>
    <row r="173" spans="2:24" ht="16.149999999999999" customHeight="1" x14ac:dyDescent="0.2">
      <c r="B173" s="6"/>
      <c r="C173" s="7"/>
      <c r="D173" s="6"/>
      <c r="E173" s="6"/>
      <c r="F173" s="6"/>
      <c r="G173" s="7"/>
      <c r="H173" s="6"/>
      <c r="I173" s="7"/>
      <c r="J173" s="7"/>
      <c r="K173" s="8"/>
      <c r="L173" s="8"/>
      <c r="M173" s="8"/>
      <c r="N173" s="8">
        <f t="shared" si="81"/>
        <v>0</v>
      </c>
      <c r="O173" s="8"/>
      <c r="P173" s="8"/>
      <c r="Q173" s="8">
        <f t="shared" si="82"/>
        <v>0</v>
      </c>
      <c r="R173" s="7"/>
      <c r="S173" s="8"/>
      <c r="T173" s="26"/>
      <c r="V173" s="25"/>
      <c r="W173" s="25"/>
      <c r="X173" s="25"/>
    </row>
    <row r="174" spans="2:24" ht="16.149999999999999" customHeight="1" x14ac:dyDescent="0.2">
      <c r="B174" s="6"/>
      <c r="C174" s="7"/>
      <c r="D174" s="6"/>
      <c r="E174" s="6"/>
      <c r="F174" s="6"/>
      <c r="G174" s="10">
        <v>1.2</v>
      </c>
      <c r="H174" s="6"/>
      <c r="I174" s="7"/>
      <c r="J174" s="10" t="s">
        <v>15</v>
      </c>
      <c r="K174" s="11">
        <f t="shared" ref="K174:R174" si="83">SUM(K170:K173)</f>
        <v>40.629999999999995</v>
      </c>
      <c r="L174" s="11">
        <f t="shared" si="83"/>
        <v>49.260000000000005</v>
      </c>
      <c r="M174" s="11">
        <f t="shared" si="83"/>
        <v>4.7300000000000004</v>
      </c>
      <c r="N174" s="11">
        <f t="shared" si="83"/>
        <v>94.62</v>
      </c>
      <c r="O174" s="11">
        <f t="shared" si="83"/>
        <v>89.64</v>
      </c>
      <c r="P174" s="11">
        <f t="shared" si="83"/>
        <v>0</v>
      </c>
      <c r="Q174" s="12">
        <f t="shared" si="83"/>
        <v>184.26</v>
      </c>
      <c r="R174" s="10">
        <f t="shared" si="83"/>
        <v>16151.38</v>
      </c>
      <c r="S174" s="11">
        <v>40055.42</v>
      </c>
      <c r="T174" s="27" t="s">
        <v>92</v>
      </c>
      <c r="V174" s="25"/>
      <c r="W174" s="25"/>
      <c r="X174" s="25"/>
    </row>
    <row r="175" spans="2:24" ht="16.149999999999999" customHeight="1" x14ac:dyDescent="0.2">
      <c r="B175" s="6"/>
      <c r="C175" s="7"/>
      <c r="D175" s="6"/>
      <c r="E175" s="6"/>
      <c r="F175" s="6"/>
      <c r="G175" s="10"/>
      <c r="H175" s="6"/>
      <c r="I175" s="7"/>
      <c r="J175" s="10"/>
      <c r="K175" s="11"/>
      <c r="L175" s="11"/>
      <c r="M175" s="11"/>
      <c r="N175" s="11"/>
      <c r="O175" s="11"/>
      <c r="P175" s="11"/>
      <c r="Q175" s="12"/>
      <c r="R175" s="10"/>
      <c r="S175" s="11"/>
      <c r="T175" s="27"/>
      <c r="V175" s="25"/>
      <c r="W175" s="25"/>
      <c r="X175" s="25"/>
    </row>
    <row r="176" spans="2:24" ht="16.149999999999999" customHeight="1" x14ac:dyDescent="0.2">
      <c r="B176" s="6">
        <v>59</v>
      </c>
      <c r="C176" s="7" t="s">
        <v>63</v>
      </c>
      <c r="D176" s="6">
        <v>9</v>
      </c>
      <c r="E176" s="6">
        <v>41</v>
      </c>
      <c r="F176" s="6">
        <v>1</v>
      </c>
      <c r="G176" s="7">
        <v>2.4</v>
      </c>
      <c r="H176" s="6" t="s">
        <v>21</v>
      </c>
      <c r="I176" s="7" t="s">
        <v>20</v>
      </c>
      <c r="J176" s="7" t="s">
        <v>77</v>
      </c>
      <c r="K176" s="8">
        <v>24.92</v>
      </c>
      <c r="L176" s="8">
        <v>79.84</v>
      </c>
      <c r="M176" s="8">
        <v>9.94</v>
      </c>
      <c r="N176" s="8">
        <f t="shared" ref="N176:N179" si="84">SUBTOTAL(9,K176:M176)</f>
        <v>114.7</v>
      </c>
      <c r="O176" s="8">
        <v>115.14</v>
      </c>
      <c r="P176" s="8"/>
      <c r="Q176" s="8">
        <f t="shared" ref="Q176:Q179" si="85">SUM(N176:P176)</f>
        <v>229.84</v>
      </c>
      <c r="R176" s="7">
        <v>17415.97</v>
      </c>
      <c r="S176" s="8"/>
      <c r="T176" s="26"/>
      <c r="V176" s="25"/>
      <c r="W176" s="25"/>
      <c r="X176" s="25"/>
    </row>
    <row r="177" spans="2:24" ht="16.149999999999999" customHeight="1" x14ac:dyDescent="0.2">
      <c r="B177" s="6"/>
      <c r="C177" s="7"/>
      <c r="D177" s="6"/>
      <c r="E177" s="6"/>
      <c r="F177" s="6"/>
      <c r="G177" s="7"/>
      <c r="H177" s="6" t="s">
        <v>71</v>
      </c>
      <c r="I177" s="7"/>
      <c r="J177" s="7" t="s">
        <v>29</v>
      </c>
      <c r="K177" s="8"/>
      <c r="L177" s="8">
        <v>10.49</v>
      </c>
      <c r="M177" s="8">
        <v>2.96</v>
      </c>
      <c r="N177" s="8">
        <f t="shared" si="84"/>
        <v>13.45</v>
      </c>
      <c r="O177" s="8">
        <v>19.64</v>
      </c>
      <c r="P177" s="8"/>
      <c r="Q177" s="8">
        <f t="shared" si="85"/>
        <v>33.090000000000003</v>
      </c>
      <c r="R177" s="7">
        <v>12989.88</v>
      </c>
      <c r="S177" s="8"/>
      <c r="T177" s="26"/>
      <c r="V177" s="25"/>
      <c r="W177" s="25"/>
      <c r="X177" s="25"/>
    </row>
    <row r="178" spans="2:24" ht="16.149999999999999" customHeight="1" x14ac:dyDescent="0.2">
      <c r="B178" s="6"/>
      <c r="C178" s="7"/>
      <c r="D178" s="6"/>
      <c r="E178" s="6"/>
      <c r="F178" s="6"/>
      <c r="G178" s="7"/>
      <c r="H178" s="6" t="s">
        <v>35</v>
      </c>
      <c r="I178" s="7"/>
      <c r="J178" s="7" t="s">
        <v>17</v>
      </c>
      <c r="K178" s="8">
        <v>5.0599999999999996</v>
      </c>
      <c r="L178" s="8">
        <v>24.68</v>
      </c>
      <c r="M178" s="8">
        <v>1.35</v>
      </c>
      <c r="N178" s="8">
        <f t="shared" si="84"/>
        <v>31.09</v>
      </c>
      <c r="O178" s="8">
        <v>57</v>
      </c>
      <c r="P178" s="8"/>
      <c r="Q178" s="8">
        <f t="shared" si="85"/>
        <v>88.09</v>
      </c>
      <c r="R178" s="7">
        <v>1075.1300000000001</v>
      </c>
      <c r="S178" s="8"/>
      <c r="T178" s="26"/>
      <c r="V178" s="25"/>
      <c r="W178" s="25"/>
      <c r="X178" s="25"/>
    </row>
    <row r="179" spans="2:24" ht="16.149999999999999" customHeight="1" x14ac:dyDescent="0.2">
      <c r="B179" s="6"/>
      <c r="C179" s="7"/>
      <c r="D179" s="6"/>
      <c r="E179" s="6"/>
      <c r="F179" s="6"/>
      <c r="G179" s="7"/>
      <c r="H179" s="6"/>
      <c r="I179" s="7"/>
      <c r="J179" s="7" t="s">
        <v>30</v>
      </c>
      <c r="K179" s="8">
        <v>3.07</v>
      </c>
      <c r="L179" s="8">
        <v>43.72</v>
      </c>
      <c r="M179" s="8">
        <v>10.96</v>
      </c>
      <c r="N179" s="8">
        <f t="shared" si="84"/>
        <v>57.75</v>
      </c>
      <c r="O179" s="8">
        <v>38.729999999999997</v>
      </c>
      <c r="P179" s="8"/>
      <c r="Q179" s="8">
        <f t="shared" si="85"/>
        <v>96.47999999999999</v>
      </c>
      <c r="R179" s="7">
        <v>13403.18</v>
      </c>
      <c r="S179" s="8"/>
      <c r="T179" s="26"/>
      <c r="V179" s="25"/>
      <c r="W179" s="25"/>
      <c r="X179" s="25"/>
    </row>
    <row r="180" spans="2:24" ht="16.149999999999999" customHeight="1" x14ac:dyDescent="0.2">
      <c r="B180" s="6"/>
      <c r="C180" s="7"/>
      <c r="D180" s="6"/>
      <c r="E180" s="6"/>
      <c r="F180" s="6"/>
      <c r="G180" s="10">
        <v>2.4</v>
      </c>
      <c r="H180" s="6"/>
      <c r="I180" s="7"/>
      <c r="J180" s="10" t="s">
        <v>15</v>
      </c>
      <c r="K180" s="11">
        <f t="shared" ref="K180:R180" si="86">SUM(K176:K179)</f>
        <v>33.049999999999997</v>
      </c>
      <c r="L180" s="11">
        <f t="shared" si="86"/>
        <v>158.72999999999999</v>
      </c>
      <c r="M180" s="11">
        <f t="shared" si="86"/>
        <v>25.21</v>
      </c>
      <c r="N180" s="11">
        <f t="shared" si="86"/>
        <v>216.99</v>
      </c>
      <c r="O180" s="11">
        <f t="shared" si="86"/>
        <v>230.51</v>
      </c>
      <c r="P180" s="11">
        <f t="shared" si="86"/>
        <v>0</v>
      </c>
      <c r="Q180" s="12">
        <f t="shared" si="86"/>
        <v>447.5</v>
      </c>
      <c r="R180" s="10">
        <f t="shared" si="86"/>
        <v>44884.160000000003</v>
      </c>
      <c r="S180" s="11">
        <v>92461.37</v>
      </c>
      <c r="T180" s="27" t="s">
        <v>92</v>
      </c>
      <c r="V180" s="25"/>
      <c r="W180" s="25"/>
      <c r="X180" s="25"/>
    </row>
    <row r="181" spans="2:24" ht="16.149999999999999" customHeight="1" x14ac:dyDescent="0.2">
      <c r="B181" s="6"/>
      <c r="C181" s="7"/>
      <c r="D181" s="6"/>
      <c r="E181" s="6"/>
      <c r="F181" s="6"/>
      <c r="G181" s="10"/>
      <c r="H181" s="6"/>
      <c r="I181" s="7"/>
      <c r="J181" s="10"/>
      <c r="K181" s="11"/>
      <c r="L181" s="11"/>
      <c r="M181" s="11"/>
      <c r="N181" s="11"/>
      <c r="O181" s="11"/>
      <c r="P181" s="11"/>
      <c r="Q181" s="12"/>
      <c r="R181" s="10"/>
      <c r="S181" s="11"/>
      <c r="T181" s="27"/>
      <c r="V181" s="25"/>
      <c r="W181" s="25"/>
      <c r="X181" s="25"/>
    </row>
    <row r="182" spans="2:24" ht="16.149999999999999" customHeight="1" x14ac:dyDescent="0.2">
      <c r="B182" s="6">
        <v>60</v>
      </c>
      <c r="C182" s="7" t="s">
        <v>63</v>
      </c>
      <c r="D182" s="6">
        <v>9</v>
      </c>
      <c r="E182" s="6">
        <v>32</v>
      </c>
      <c r="F182" s="6">
        <v>1</v>
      </c>
      <c r="G182" s="7">
        <v>4.4000000000000004</v>
      </c>
      <c r="H182" s="6" t="s">
        <v>21</v>
      </c>
      <c r="I182" s="7" t="s">
        <v>42</v>
      </c>
      <c r="J182" s="7" t="s">
        <v>77</v>
      </c>
      <c r="K182" s="8">
        <v>40.83</v>
      </c>
      <c r="L182" s="8">
        <v>108.62</v>
      </c>
      <c r="M182" s="8">
        <v>11.6</v>
      </c>
      <c r="N182" s="8">
        <f t="shared" ref="N182:N185" si="87">SUBTOTAL(9,K182:M182)</f>
        <v>161.04999999999998</v>
      </c>
      <c r="O182" s="8">
        <v>225.27</v>
      </c>
      <c r="P182" s="8"/>
      <c r="Q182" s="8">
        <f t="shared" ref="Q182:Q185" si="88">SUM(N182:P182)</f>
        <v>386.32</v>
      </c>
      <c r="R182" s="7">
        <v>12197.68</v>
      </c>
      <c r="S182" s="8"/>
      <c r="T182" s="26"/>
      <c r="V182" s="25"/>
      <c r="W182" s="25"/>
      <c r="X182" s="25"/>
    </row>
    <row r="183" spans="2:24" ht="16.149999999999999" customHeight="1" x14ac:dyDescent="0.2">
      <c r="B183" s="6"/>
      <c r="C183" s="7"/>
      <c r="D183" s="6"/>
      <c r="E183" s="6"/>
      <c r="F183" s="6"/>
      <c r="G183" s="7"/>
      <c r="H183" s="6" t="s">
        <v>72</v>
      </c>
      <c r="I183" s="7"/>
      <c r="J183" s="7" t="s">
        <v>18</v>
      </c>
      <c r="K183" s="8"/>
      <c r="L183" s="8">
        <v>13.43</v>
      </c>
      <c r="M183" s="8">
        <v>5.36</v>
      </c>
      <c r="N183" s="8">
        <f t="shared" si="87"/>
        <v>18.79</v>
      </c>
      <c r="O183" s="8">
        <v>21.11</v>
      </c>
      <c r="P183" s="8"/>
      <c r="Q183" s="8">
        <f t="shared" si="88"/>
        <v>39.9</v>
      </c>
      <c r="R183" s="7">
        <v>652.95000000000005</v>
      </c>
      <c r="S183" s="8"/>
      <c r="T183" s="26"/>
      <c r="V183" s="25"/>
      <c r="W183" s="25"/>
      <c r="X183" s="25"/>
    </row>
    <row r="184" spans="2:24" ht="16.149999999999999" customHeight="1" x14ac:dyDescent="0.2">
      <c r="B184" s="6"/>
      <c r="C184" s="7"/>
      <c r="D184" s="6"/>
      <c r="E184" s="6"/>
      <c r="F184" s="6"/>
      <c r="G184" s="7"/>
      <c r="H184" s="6" t="s">
        <v>35</v>
      </c>
      <c r="I184" s="7"/>
      <c r="J184" s="7" t="s">
        <v>17</v>
      </c>
      <c r="K184" s="8">
        <v>24.46</v>
      </c>
      <c r="L184" s="8">
        <v>23.56</v>
      </c>
      <c r="M184" s="8">
        <v>1.63</v>
      </c>
      <c r="N184" s="8">
        <f t="shared" si="87"/>
        <v>49.65</v>
      </c>
      <c r="O184" s="8">
        <v>83.79</v>
      </c>
      <c r="P184" s="8"/>
      <c r="Q184" s="8">
        <f t="shared" si="88"/>
        <v>133.44</v>
      </c>
      <c r="R184" s="7">
        <v>857.5</v>
      </c>
      <c r="S184" s="8"/>
      <c r="T184" s="26"/>
      <c r="V184" s="25"/>
      <c r="W184" s="25"/>
      <c r="X184" s="25"/>
    </row>
    <row r="185" spans="2:24" ht="16.149999999999999" customHeight="1" x14ac:dyDescent="0.2">
      <c r="B185" s="6"/>
      <c r="C185" s="7"/>
      <c r="D185" s="6"/>
      <c r="E185" s="6"/>
      <c r="F185" s="6"/>
      <c r="G185" s="7"/>
      <c r="H185" s="6"/>
      <c r="I185" s="7"/>
      <c r="J185" s="7" t="s">
        <v>30</v>
      </c>
      <c r="K185" s="8"/>
      <c r="L185" s="8"/>
      <c r="M185" s="8"/>
      <c r="N185" s="8">
        <f t="shared" si="87"/>
        <v>0</v>
      </c>
      <c r="O185" s="8">
        <v>2.58</v>
      </c>
      <c r="P185" s="8"/>
      <c r="Q185" s="8">
        <f t="shared" si="88"/>
        <v>2.58</v>
      </c>
      <c r="R185" s="7">
        <v>12.71</v>
      </c>
      <c r="S185" s="8"/>
      <c r="T185" s="26"/>
      <c r="V185" s="25"/>
      <c r="W185" s="25"/>
      <c r="X185" s="25"/>
    </row>
    <row r="186" spans="2:24" ht="16.149999999999999" customHeight="1" x14ac:dyDescent="0.2">
      <c r="B186" s="6"/>
      <c r="C186" s="7"/>
      <c r="D186" s="6"/>
      <c r="E186" s="6"/>
      <c r="F186" s="6"/>
      <c r="G186" s="10">
        <v>4.4000000000000004</v>
      </c>
      <c r="H186" s="6"/>
      <c r="I186" s="7"/>
      <c r="J186" s="10" t="s">
        <v>15</v>
      </c>
      <c r="K186" s="11">
        <f t="shared" ref="K186:R186" si="89">SUM(K182:K185)</f>
        <v>65.289999999999992</v>
      </c>
      <c r="L186" s="11">
        <f t="shared" si="89"/>
        <v>145.61000000000001</v>
      </c>
      <c r="M186" s="11">
        <f t="shared" si="89"/>
        <v>18.59</v>
      </c>
      <c r="N186" s="11">
        <f t="shared" si="89"/>
        <v>229.48999999999998</v>
      </c>
      <c r="O186" s="11">
        <f t="shared" si="89"/>
        <v>332.75</v>
      </c>
      <c r="P186" s="11">
        <f t="shared" si="89"/>
        <v>0</v>
      </c>
      <c r="Q186" s="12">
        <f t="shared" si="89"/>
        <v>562.24</v>
      </c>
      <c r="R186" s="10">
        <f t="shared" si="89"/>
        <v>13720.84</v>
      </c>
      <c r="S186" s="11">
        <v>20992.89</v>
      </c>
      <c r="T186" s="27" t="s">
        <v>92</v>
      </c>
      <c r="V186" s="25"/>
      <c r="W186" s="25"/>
      <c r="X186" s="25"/>
    </row>
    <row r="187" spans="2:24" ht="16.149999999999999" customHeight="1" x14ac:dyDescent="0.2">
      <c r="B187" s="6"/>
      <c r="C187" s="7"/>
      <c r="D187" s="6"/>
      <c r="E187" s="6"/>
      <c r="F187" s="6"/>
      <c r="G187" s="10"/>
      <c r="H187" s="6"/>
      <c r="I187" s="7"/>
      <c r="J187" s="10"/>
      <c r="K187" s="11"/>
      <c r="L187" s="11"/>
      <c r="M187" s="11"/>
      <c r="N187" s="11"/>
      <c r="O187" s="11"/>
      <c r="P187" s="11"/>
      <c r="Q187" s="12"/>
      <c r="R187" s="10"/>
      <c r="S187" s="11"/>
      <c r="T187" s="27"/>
      <c r="V187" s="25"/>
      <c r="W187" s="25"/>
      <c r="X187" s="25"/>
    </row>
    <row r="188" spans="2:24" ht="16.149999999999999" customHeight="1" x14ac:dyDescent="0.2">
      <c r="B188" s="6">
        <v>61</v>
      </c>
      <c r="C188" s="7" t="s">
        <v>63</v>
      </c>
      <c r="D188" s="6">
        <v>13</v>
      </c>
      <c r="E188" s="6">
        <v>9</v>
      </c>
      <c r="F188" s="6">
        <v>1</v>
      </c>
      <c r="G188" s="7">
        <v>3</v>
      </c>
      <c r="H188" s="6" t="s">
        <v>21</v>
      </c>
      <c r="I188" s="7" t="s">
        <v>20</v>
      </c>
      <c r="J188" s="7" t="s">
        <v>77</v>
      </c>
      <c r="K188" s="8">
        <v>3.73</v>
      </c>
      <c r="L188" s="8">
        <v>9.58</v>
      </c>
      <c r="M188" s="8">
        <v>2.25</v>
      </c>
      <c r="N188" s="8">
        <f t="shared" ref="N188:N191" si="90">SUBTOTAL(9,K188:M188)</f>
        <v>15.56</v>
      </c>
      <c r="O188" s="8">
        <v>35.93</v>
      </c>
      <c r="P188" s="8"/>
      <c r="Q188" s="8">
        <f t="shared" ref="Q188:Q191" si="91">SUM(N188:P188)</f>
        <v>51.49</v>
      </c>
      <c r="R188" s="7">
        <v>2540.88</v>
      </c>
      <c r="S188" s="8"/>
      <c r="T188" s="26"/>
      <c r="V188" s="25"/>
      <c r="W188" s="25"/>
      <c r="X188" s="25"/>
    </row>
    <row r="189" spans="2:24" ht="16.149999999999999" customHeight="1" x14ac:dyDescent="0.2">
      <c r="B189" s="6"/>
      <c r="C189" s="7"/>
      <c r="D189" s="6"/>
      <c r="E189" s="6"/>
      <c r="F189" s="6"/>
      <c r="G189" s="7"/>
      <c r="H189" s="6" t="s">
        <v>73</v>
      </c>
      <c r="I189" s="7"/>
      <c r="J189" s="7" t="s">
        <v>29</v>
      </c>
      <c r="K189" s="8"/>
      <c r="L189" s="8">
        <v>0.75</v>
      </c>
      <c r="M189" s="8">
        <v>0.36</v>
      </c>
      <c r="N189" s="8">
        <f t="shared" si="90"/>
        <v>1.1099999999999999</v>
      </c>
      <c r="O189" s="8">
        <v>1.25</v>
      </c>
      <c r="P189" s="8"/>
      <c r="Q189" s="8">
        <f t="shared" si="91"/>
        <v>2.36</v>
      </c>
      <c r="R189" s="7">
        <v>997.5</v>
      </c>
      <c r="S189" s="8"/>
      <c r="T189" s="26"/>
      <c r="V189" s="25"/>
      <c r="W189" s="25"/>
      <c r="X189" s="25"/>
    </row>
    <row r="190" spans="2:24" ht="16.149999999999999" customHeight="1" x14ac:dyDescent="0.2">
      <c r="B190" s="6"/>
      <c r="C190" s="7"/>
      <c r="D190" s="6"/>
      <c r="E190" s="6"/>
      <c r="F190" s="6"/>
      <c r="G190" s="7"/>
      <c r="H190" s="6" t="s">
        <v>46</v>
      </c>
      <c r="I190" s="7"/>
      <c r="J190" s="7" t="s">
        <v>18</v>
      </c>
      <c r="K190" s="8"/>
      <c r="L190" s="8">
        <v>43.78</v>
      </c>
      <c r="M190" s="8">
        <v>20.95</v>
      </c>
      <c r="N190" s="8">
        <f t="shared" si="90"/>
        <v>64.73</v>
      </c>
      <c r="O190" s="8">
        <v>90.33</v>
      </c>
      <c r="P190" s="8"/>
      <c r="Q190" s="8">
        <f t="shared" si="91"/>
        <v>155.06</v>
      </c>
      <c r="R190" s="7">
        <v>4663.72</v>
      </c>
      <c r="S190" s="8"/>
      <c r="T190" s="26"/>
      <c r="V190" s="25"/>
      <c r="W190" s="25"/>
      <c r="X190" s="25"/>
    </row>
    <row r="191" spans="2:24" ht="16.149999999999999" customHeight="1" x14ac:dyDescent="0.2">
      <c r="B191" s="6"/>
      <c r="C191" s="7"/>
      <c r="D191" s="6"/>
      <c r="E191" s="6"/>
      <c r="F191" s="6"/>
      <c r="G191" s="7"/>
      <c r="H191" s="6"/>
      <c r="I191" s="7"/>
      <c r="J191" s="7" t="s">
        <v>17</v>
      </c>
      <c r="K191" s="8">
        <v>13.53</v>
      </c>
      <c r="L191" s="8">
        <v>68.19</v>
      </c>
      <c r="M191" s="8">
        <v>7.65</v>
      </c>
      <c r="N191" s="8">
        <f t="shared" si="90"/>
        <v>89.37</v>
      </c>
      <c r="O191" s="8">
        <v>234.15</v>
      </c>
      <c r="P191" s="8"/>
      <c r="Q191" s="8">
        <f t="shared" si="91"/>
        <v>323.52</v>
      </c>
      <c r="R191" s="7">
        <v>3501.16</v>
      </c>
      <c r="S191" s="8"/>
      <c r="T191" s="26"/>
      <c r="V191" s="25"/>
      <c r="W191" s="25"/>
      <c r="X191" s="25"/>
    </row>
    <row r="192" spans="2:24" ht="16.149999999999999" customHeight="1" x14ac:dyDescent="0.2">
      <c r="B192" s="6"/>
      <c r="C192" s="7"/>
      <c r="D192" s="6"/>
      <c r="E192" s="6"/>
      <c r="F192" s="6"/>
      <c r="G192" s="10">
        <v>3</v>
      </c>
      <c r="H192" s="6"/>
      <c r="I192" s="7"/>
      <c r="J192" s="10" t="s">
        <v>15</v>
      </c>
      <c r="K192" s="11">
        <f t="shared" ref="K192:R192" si="92">SUM(K188:K191)</f>
        <v>17.259999999999998</v>
      </c>
      <c r="L192" s="11">
        <f t="shared" si="92"/>
        <v>122.3</v>
      </c>
      <c r="M192" s="11">
        <f t="shared" si="92"/>
        <v>31.21</v>
      </c>
      <c r="N192" s="11">
        <f t="shared" si="92"/>
        <v>170.77</v>
      </c>
      <c r="O192" s="11">
        <f t="shared" si="92"/>
        <v>361.65999999999997</v>
      </c>
      <c r="P192" s="11">
        <f t="shared" si="92"/>
        <v>0</v>
      </c>
      <c r="Q192" s="12">
        <f t="shared" si="92"/>
        <v>532.42999999999995</v>
      </c>
      <c r="R192" s="10">
        <f t="shared" si="92"/>
        <v>11703.26</v>
      </c>
      <c r="S192" s="11">
        <v>71038.789999999994</v>
      </c>
      <c r="T192" s="27" t="s">
        <v>91</v>
      </c>
      <c r="V192" s="25"/>
      <c r="W192" s="25"/>
      <c r="X192" s="25"/>
    </row>
    <row r="193" spans="2:24" ht="16.149999999999999" customHeight="1" x14ac:dyDescent="0.2">
      <c r="B193" s="6"/>
      <c r="C193" s="7"/>
      <c r="D193" s="6"/>
      <c r="E193" s="6"/>
      <c r="F193" s="6"/>
      <c r="G193" s="10"/>
      <c r="H193" s="6"/>
      <c r="I193" s="7"/>
      <c r="J193" s="10"/>
      <c r="K193" s="11"/>
      <c r="L193" s="11"/>
      <c r="M193" s="11"/>
      <c r="N193" s="11"/>
      <c r="O193" s="11"/>
      <c r="P193" s="11"/>
      <c r="Q193" s="12"/>
      <c r="R193" s="10"/>
      <c r="S193" s="11"/>
      <c r="T193" s="27"/>
      <c r="V193" s="25"/>
      <c r="W193" s="25"/>
      <c r="X193" s="25"/>
    </row>
    <row r="194" spans="2:24" ht="16.149999999999999" customHeight="1" x14ac:dyDescent="0.2">
      <c r="B194" s="6">
        <v>62</v>
      </c>
      <c r="C194" s="7" t="s">
        <v>63</v>
      </c>
      <c r="D194" s="6">
        <v>4</v>
      </c>
      <c r="E194" s="6">
        <v>53</v>
      </c>
      <c r="F194" s="6">
        <v>1</v>
      </c>
      <c r="G194" s="7">
        <v>2.2999999999999998</v>
      </c>
      <c r="H194" s="6" t="s">
        <v>21</v>
      </c>
      <c r="I194" s="7" t="s">
        <v>20</v>
      </c>
      <c r="J194" s="7" t="s">
        <v>77</v>
      </c>
      <c r="K194" s="8">
        <v>38.29</v>
      </c>
      <c r="L194" s="8">
        <v>62.05</v>
      </c>
      <c r="M194" s="8">
        <v>3.94</v>
      </c>
      <c r="N194" s="8">
        <f t="shared" ref="N194:N199" si="93">SUBTOTAL(9,K194:M194)</f>
        <v>104.28</v>
      </c>
      <c r="O194" s="8">
        <v>45.3</v>
      </c>
      <c r="P194" s="8"/>
      <c r="Q194" s="8">
        <f t="shared" ref="Q194:Q199" si="94">SUM(N194:P194)</f>
        <v>149.57999999999998</v>
      </c>
      <c r="R194" s="7">
        <v>16382.97</v>
      </c>
      <c r="S194" s="8"/>
      <c r="T194" s="26"/>
      <c r="V194" s="25"/>
      <c r="W194" s="25"/>
      <c r="X194" s="25"/>
    </row>
    <row r="195" spans="2:24" ht="16.149999999999999" customHeight="1" x14ac:dyDescent="0.2">
      <c r="B195" s="6"/>
      <c r="C195" s="7"/>
      <c r="D195" s="6"/>
      <c r="E195" s="6"/>
      <c r="F195" s="6"/>
      <c r="G195" s="7"/>
      <c r="H195" s="6" t="s">
        <v>74</v>
      </c>
      <c r="I195" s="7"/>
      <c r="J195" s="7" t="s">
        <v>18</v>
      </c>
      <c r="K195" s="8">
        <v>5.59</v>
      </c>
      <c r="L195" s="8">
        <v>27.02</v>
      </c>
      <c r="M195" s="8">
        <v>2.38</v>
      </c>
      <c r="N195" s="8">
        <f t="shared" si="93"/>
        <v>34.99</v>
      </c>
      <c r="O195" s="8">
        <v>16.059999999999999</v>
      </c>
      <c r="P195" s="8"/>
      <c r="Q195" s="8">
        <f t="shared" si="94"/>
        <v>51.05</v>
      </c>
      <c r="R195" s="7">
        <v>2976.36</v>
      </c>
      <c r="S195" s="8"/>
      <c r="T195" s="26"/>
      <c r="V195" s="25"/>
      <c r="W195" s="25"/>
      <c r="X195" s="25"/>
    </row>
    <row r="196" spans="2:24" ht="16.149999999999999" customHeight="1" x14ac:dyDescent="0.2">
      <c r="B196" s="6"/>
      <c r="C196" s="7"/>
      <c r="D196" s="6"/>
      <c r="E196" s="6"/>
      <c r="F196" s="6"/>
      <c r="G196" s="7"/>
      <c r="H196" s="6" t="s">
        <v>49</v>
      </c>
      <c r="I196" s="7"/>
      <c r="J196" s="7" t="s">
        <v>28</v>
      </c>
      <c r="K196" s="8"/>
      <c r="L196" s="8"/>
      <c r="M196" s="8"/>
      <c r="N196" s="8">
        <f t="shared" si="93"/>
        <v>0</v>
      </c>
      <c r="O196" s="8">
        <v>2.95</v>
      </c>
      <c r="P196" s="8"/>
      <c r="Q196" s="8">
        <f t="shared" si="94"/>
        <v>2.95</v>
      </c>
      <c r="R196" s="7">
        <v>130.04</v>
      </c>
      <c r="S196" s="8"/>
      <c r="T196" s="26"/>
      <c r="V196" s="25"/>
      <c r="W196" s="25"/>
      <c r="X196" s="25"/>
    </row>
    <row r="197" spans="2:24" ht="16.149999999999999" customHeight="1" x14ac:dyDescent="0.2">
      <c r="B197" s="6"/>
      <c r="C197" s="7"/>
      <c r="D197" s="6"/>
      <c r="E197" s="6"/>
      <c r="F197" s="6"/>
      <c r="G197" s="7"/>
      <c r="H197" s="6"/>
      <c r="I197" s="7"/>
      <c r="J197" s="7" t="s">
        <v>17</v>
      </c>
      <c r="K197" s="8">
        <v>112.6</v>
      </c>
      <c r="L197" s="8">
        <v>60.2</v>
      </c>
      <c r="M197" s="8">
        <v>3.5</v>
      </c>
      <c r="N197" s="8">
        <f t="shared" si="93"/>
        <v>176.3</v>
      </c>
      <c r="O197" s="8">
        <v>120.98</v>
      </c>
      <c r="P197" s="8"/>
      <c r="Q197" s="8">
        <f t="shared" si="94"/>
        <v>297.28000000000003</v>
      </c>
      <c r="R197" s="7">
        <v>6239.31</v>
      </c>
      <c r="S197" s="8"/>
      <c r="T197" s="26"/>
      <c r="V197" s="25"/>
      <c r="W197" s="25"/>
      <c r="X197" s="25"/>
    </row>
    <row r="198" spans="2:24" ht="16.149999999999999" customHeight="1" x14ac:dyDescent="0.2">
      <c r="B198" s="6"/>
      <c r="C198" s="7"/>
      <c r="D198" s="6"/>
      <c r="E198" s="6"/>
      <c r="F198" s="6"/>
      <c r="G198" s="7"/>
      <c r="H198" s="6"/>
      <c r="I198" s="7"/>
      <c r="J198" s="7" t="s">
        <v>30</v>
      </c>
      <c r="K198" s="8">
        <v>0.06</v>
      </c>
      <c r="L198" s="8">
        <v>1.1299999999999999</v>
      </c>
      <c r="M198" s="8">
        <v>0.34</v>
      </c>
      <c r="N198" s="8">
        <f t="shared" si="93"/>
        <v>1.53</v>
      </c>
      <c r="O198" s="8">
        <v>2.0299999999999998</v>
      </c>
      <c r="P198" s="8"/>
      <c r="Q198" s="8">
        <f t="shared" si="94"/>
        <v>3.5599999999999996</v>
      </c>
      <c r="R198" s="7">
        <v>357.39</v>
      </c>
      <c r="S198" s="8"/>
      <c r="T198" s="26"/>
      <c r="V198" s="25"/>
      <c r="W198" s="25"/>
      <c r="X198" s="25"/>
    </row>
    <row r="199" spans="2:24" ht="16.149999999999999" customHeight="1" x14ac:dyDescent="0.2">
      <c r="B199" s="6"/>
      <c r="C199" s="7"/>
      <c r="D199" s="6"/>
      <c r="E199" s="6"/>
      <c r="F199" s="6"/>
      <c r="G199" s="7"/>
      <c r="H199" s="6"/>
      <c r="I199" s="7"/>
      <c r="J199" s="7"/>
      <c r="K199" s="8"/>
      <c r="L199" s="8"/>
      <c r="M199" s="8"/>
      <c r="N199" s="8">
        <f t="shared" si="93"/>
        <v>0</v>
      </c>
      <c r="O199" s="8"/>
      <c r="P199" s="8"/>
      <c r="Q199" s="8">
        <f t="shared" si="94"/>
        <v>0</v>
      </c>
      <c r="R199" s="7"/>
      <c r="S199" s="8"/>
      <c r="T199" s="26"/>
      <c r="V199" s="25"/>
      <c r="W199" s="25"/>
      <c r="X199" s="25"/>
    </row>
    <row r="200" spans="2:24" ht="16.149999999999999" customHeight="1" x14ac:dyDescent="0.2">
      <c r="B200" s="6"/>
      <c r="C200" s="7"/>
      <c r="D200" s="6"/>
      <c r="E200" s="6"/>
      <c r="F200" s="6"/>
      <c r="G200" s="10">
        <v>2.2999999999999998</v>
      </c>
      <c r="H200" s="6"/>
      <c r="I200" s="7"/>
      <c r="J200" s="10" t="s">
        <v>15</v>
      </c>
      <c r="K200" s="11">
        <f t="shared" ref="K200:R200" si="95">SUM(K194:K199)</f>
        <v>156.54</v>
      </c>
      <c r="L200" s="11">
        <f t="shared" si="95"/>
        <v>150.39999999999998</v>
      </c>
      <c r="M200" s="11">
        <f t="shared" si="95"/>
        <v>10.16</v>
      </c>
      <c r="N200" s="11">
        <f t="shared" si="95"/>
        <v>317.10000000000002</v>
      </c>
      <c r="O200" s="11">
        <f t="shared" si="95"/>
        <v>187.32000000000002</v>
      </c>
      <c r="P200" s="11">
        <f t="shared" si="95"/>
        <v>0</v>
      </c>
      <c r="Q200" s="12">
        <f t="shared" si="95"/>
        <v>504.42</v>
      </c>
      <c r="R200" s="10">
        <f t="shared" si="95"/>
        <v>26086.07</v>
      </c>
      <c r="S200" s="11">
        <v>71475.83</v>
      </c>
      <c r="T200" s="27" t="s">
        <v>91</v>
      </c>
      <c r="V200" s="25"/>
      <c r="W200" s="25"/>
      <c r="X200" s="25"/>
    </row>
    <row r="201" spans="2:24" ht="16.149999999999999" customHeight="1" x14ac:dyDescent="0.2">
      <c r="B201" s="6"/>
      <c r="C201" s="7"/>
      <c r="D201" s="6"/>
      <c r="E201" s="6"/>
      <c r="F201" s="6"/>
      <c r="G201" s="10"/>
      <c r="H201" s="6"/>
      <c r="I201" s="7"/>
      <c r="J201" s="10"/>
      <c r="K201" s="11"/>
      <c r="L201" s="11"/>
      <c r="M201" s="11"/>
      <c r="N201" s="11"/>
      <c r="O201" s="11"/>
      <c r="P201" s="11"/>
      <c r="Q201" s="12"/>
      <c r="R201" s="10"/>
      <c r="S201" s="11"/>
      <c r="T201" s="27"/>
      <c r="V201" s="25"/>
      <c r="W201" s="25"/>
      <c r="X201" s="25"/>
    </row>
    <row r="202" spans="2:24" ht="16.149999999999999" customHeight="1" x14ac:dyDescent="0.2">
      <c r="B202" s="6">
        <v>63</v>
      </c>
      <c r="C202" s="7" t="s">
        <v>63</v>
      </c>
      <c r="D202" s="6">
        <v>4</v>
      </c>
      <c r="E202" s="6">
        <v>64</v>
      </c>
      <c r="F202" s="6">
        <v>1</v>
      </c>
      <c r="G202" s="7">
        <v>2.5</v>
      </c>
      <c r="H202" s="6" t="s">
        <v>21</v>
      </c>
      <c r="I202" s="7" t="s">
        <v>20</v>
      </c>
      <c r="J202" s="7" t="s">
        <v>77</v>
      </c>
      <c r="K202" s="8">
        <v>41.01</v>
      </c>
      <c r="L202" s="8">
        <v>7.71</v>
      </c>
      <c r="M202" s="8"/>
      <c r="N202" s="8">
        <f t="shared" ref="N202:N207" si="96">SUBTOTAL(9,K202:M202)</f>
        <v>48.72</v>
      </c>
      <c r="O202" s="8">
        <v>32.81</v>
      </c>
      <c r="P202" s="8"/>
      <c r="Q202" s="8">
        <f t="shared" ref="Q202:Q207" si="97">SUM(N202:P202)</f>
        <v>81.53</v>
      </c>
      <c r="R202" s="7">
        <v>9160.8700000000008</v>
      </c>
      <c r="S202" s="8"/>
      <c r="T202" s="26"/>
      <c r="V202" s="25"/>
      <c r="W202" s="25"/>
      <c r="X202" s="25"/>
    </row>
    <row r="203" spans="2:24" ht="16.149999999999999" customHeight="1" x14ac:dyDescent="0.2">
      <c r="B203" s="6"/>
      <c r="C203" s="7"/>
      <c r="D203" s="6"/>
      <c r="E203" s="6"/>
      <c r="F203" s="6"/>
      <c r="G203" s="7"/>
      <c r="H203" s="6" t="s">
        <v>75</v>
      </c>
      <c r="I203" s="7"/>
      <c r="J203" s="7" t="s">
        <v>29</v>
      </c>
      <c r="K203" s="8"/>
      <c r="L203" s="8">
        <v>4.5999999999999996</v>
      </c>
      <c r="M203" s="8">
        <v>0.21</v>
      </c>
      <c r="N203" s="8">
        <f t="shared" si="96"/>
        <v>4.8099999999999996</v>
      </c>
      <c r="O203" s="8">
        <v>33.31</v>
      </c>
      <c r="P203" s="8"/>
      <c r="Q203" s="8">
        <f t="shared" si="97"/>
        <v>38.120000000000005</v>
      </c>
      <c r="R203" s="7">
        <v>6230.94</v>
      </c>
      <c r="S203" s="8"/>
      <c r="T203" s="26"/>
      <c r="V203" s="25"/>
      <c r="W203" s="25"/>
      <c r="X203" s="25"/>
    </row>
    <row r="204" spans="2:24" ht="16.149999999999999" customHeight="1" x14ac:dyDescent="0.2">
      <c r="B204" s="6"/>
      <c r="C204" s="7"/>
      <c r="D204" s="6"/>
      <c r="E204" s="6"/>
      <c r="F204" s="6"/>
      <c r="G204" s="7"/>
      <c r="H204" s="6" t="s">
        <v>49</v>
      </c>
      <c r="I204" s="7"/>
      <c r="J204" s="7" t="s">
        <v>18</v>
      </c>
      <c r="K204" s="8">
        <v>13.54</v>
      </c>
      <c r="L204" s="8">
        <v>80.31</v>
      </c>
      <c r="M204" s="8">
        <v>38.729999999999997</v>
      </c>
      <c r="N204" s="8">
        <f t="shared" si="96"/>
        <v>132.57999999999998</v>
      </c>
      <c r="O204" s="8">
        <v>84.3</v>
      </c>
      <c r="P204" s="8"/>
      <c r="Q204" s="8">
        <f t="shared" si="97"/>
        <v>216.88</v>
      </c>
      <c r="R204" s="7">
        <v>9907.2099999999991</v>
      </c>
      <c r="S204" s="8"/>
      <c r="T204" s="26"/>
      <c r="V204" s="25"/>
      <c r="W204" s="25"/>
      <c r="X204" s="25"/>
    </row>
    <row r="205" spans="2:24" ht="16.149999999999999" customHeight="1" x14ac:dyDescent="0.2">
      <c r="B205" s="6"/>
      <c r="C205" s="7"/>
      <c r="D205" s="6"/>
      <c r="E205" s="6"/>
      <c r="F205" s="6"/>
      <c r="G205" s="7"/>
      <c r="H205" s="6"/>
      <c r="I205" s="7"/>
      <c r="J205" s="7" t="s">
        <v>28</v>
      </c>
      <c r="K205" s="8"/>
      <c r="L205" s="8"/>
      <c r="M205" s="8"/>
      <c r="N205" s="8">
        <f t="shared" si="96"/>
        <v>0</v>
      </c>
      <c r="O205" s="8">
        <v>29.79</v>
      </c>
      <c r="P205" s="8"/>
      <c r="Q205" s="8">
        <f t="shared" si="97"/>
        <v>29.79</v>
      </c>
      <c r="R205" s="7">
        <v>1313.2</v>
      </c>
      <c r="S205" s="8"/>
      <c r="T205" s="26"/>
      <c r="V205" s="25"/>
      <c r="W205" s="25"/>
      <c r="X205" s="25"/>
    </row>
    <row r="206" spans="2:24" ht="16.149999999999999" customHeight="1" x14ac:dyDescent="0.2">
      <c r="B206" s="6"/>
      <c r="C206" s="7"/>
      <c r="D206" s="6"/>
      <c r="E206" s="6"/>
      <c r="F206" s="6"/>
      <c r="G206" s="7"/>
      <c r="H206" s="6"/>
      <c r="I206" s="7"/>
      <c r="J206" s="7" t="s">
        <v>17</v>
      </c>
      <c r="K206" s="8">
        <v>59.22</v>
      </c>
      <c r="L206" s="8">
        <v>8.34</v>
      </c>
      <c r="M206" s="8">
        <v>0.31</v>
      </c>
      <c r="N206" s="8">
        <f t="shared" si="96"/>
        <v>67.87</v>
      </c>
      <c r="O206" s="8">
        <v>232.55</v>
      </c>
      <c r="P206" s="8"/>
      <c r="Q206" s="8">
        <f t="shared" si="97"/>
        <v>300.42</v>
      </c>
      <c r="R206" s="7">
        <v>2606.96</v>
      </c>
      <c r="S206" s="8"/>
      <c r="T206" s="26"/>
      <c r="V206" s="25"/>
      <c r="W206" s="25"/>
      <c r="X206" s="25"/>
    </row>
    <row r="207" spans="2:24" ht="16.149999999999999" customHeight="1" x14ac:dyDescent="0.2">
      <c r="B207" s="6"/>
      <c r="C207" s="7"/>
      <c r="D207" s="6"/>
      <c r="E207" s="6"/>
      <c r="F207" s="6"/>
      <c r="G207" s="7"/>
      <c r="H207" s="6"/>
      <c r="I207" s="7"/>
      <c r="J207" s="7" t="s">
        <v>30</v>
      </c>
      <c r="K207" s="8"/>
      <c r="L207" s="8">
        <v>1.84</v>
      </c>
      <c r="M207" s="8">
        <v>0.44</v>
      </c>
      <c r="N207" s="8">
        <f t="shared" si="96"/>
        <v>2.2800000000000002</v>
      </c>
      <c r="O207" s="8">
        <v>0.02</v>
      </c>
      <c r="P207" s="8"/>
      <c r="Q207" s="8">
        <f t="shared" si="97"/>
        <v>2.3000000000000003</v>
      </c>
      <c r="R207" s="7">
        <v>500.79</v>
      </c>
      <c r="S207" s="8"/>
      <c r="T207" s="26"/>
      <c r="V207" s="25"/>
      <c r="W207" s="25"/>
      <c r="X207" s="25"/>
    </row>
    <row r="208" spans="2:24" ht="16.149999999999999" customHeight="1" x14ac:dyDescent="0.2">
      <c r="B208" s="6"/>
      <c r="C208" s="7"/>
      <c r="D208" s="6"/>
      <c r="E208" s="6"/>
      <c r="F208" s="6"/>
      <c r="G208" s="10">
        <v>2.5</v>
      </c>
      <c r="H208" s="6"/>
      <c r="I208" s="7"/>
      <c r="J208" s="10" t="s">
        <v>15</v>
      </c>
      <c r="K208" s="11">
        <f t="shared" ref="K208:R208" si="98">SUM(K202:K207)</f>
        <v>113.77</v>
      </c>
      <c r="L208" s="11">
        <f t="shared" si="98"/>
        <v>102.80000000000001</v>
      </c>
      <c r="M208" s="11">
        <f t="shared" si="98"/>
        <v>39.69</v>
      </c>
      <c r="N208" s="11">
        <f t="shared" si="98"/>
        <v>256.26</v>
      </c>
      <c r="O208" s="11">
        <f t="shared" si="98"/>
        <v>412.78</v>
      </c>
      <c r="P208" s="11">
        <f t="shared" si="98"/>
        <v>0</v>
      </c>
      <c r="Q208" s="12">
        <f t="shared" si="98"/>
        <v>669.04</v>
      </c>
      <c r="R208" s="10">
        <f t="shared" si="98"/>
        <v>29719.97</v>
      </c>
      <c r="S208" s="11">
        <v>79352.320000000007</v>
      </c>
      <c r="T208" s="27" t="s">
        <v>91</v>
      </c>
      <c r="V208" s="25"/>
      <c r="W208" s="25"/>
      <c r="X208" s="25"/>
    </row>
    <row r="209" spans="2:24" ht="16.149999999999999" customHeight="1" x14ac:dyDescent="0.2">
      <c r="B209" s="6"/>
      <c r="C209" s="7"/>
      <c r="D209" s="6"/>
      <c r="E209" s="6"/>
      <c r="F209" s="6"/>
      <c r="G209" s="10"/>
      <c r="H209" s="6"/>
      <c r="I209" s="7"/>
      <c r="J209" s="10"/>
      <c r="K209" s="11"/>
      <c r="L209" s="11"/>
      <c r="M209" s="11"/>
      <c r="N209" s="11"/>
      <c r="O209" s="11"/>
      <c r="P209" s="11"/>
      <c r="Q209" s="12"/>
      <c r="R209" s="10"/>
      <c r="S209" s="11"/>
      <c r="T209" s="27"/>
      <c r="V209" s="25"/>
      <c r="W209" s="25"/>
      <c r="X209" s="25"/>
    </row>
    <row r="210" spans="2:24" ht="13.5" customHeight="1" x14ac:dyDescent="0.2">
      <c r="B210" s="6"/>
      <c r="C210" s="7"/>
      <c r="D210" s="6"/>
      <c r="E210" s="6"/>
      <c r="F210" s="6"/>
      <c r="G210" s="10"/>
      <c r="H210" s="6"/>
      <c r="I210" s="7"/>
      <c r="J210" s="10"/>
      <c r="K210" s="11"/>
      <c r="L210" s="11"/>
      <c r="M210" s="11"/>
      <c r="N210" s="11"/>
      <c r="O210" s="11"/>
      <c r="P210" s="11"/>
      <c r="Q210" s="12"/>
      <c r="R210" s="10"/>
      <c r="S210" s="11"/>
      <c r="T210" s="27"/>
    </row>
    <row r="211" spans="2:24" x14ac:dyDescent="0.2">
      <c r="C211" s="7"/>
      <c r="D211" s="21"/>
      <c r="E211" s="21"/>
      <c r="F211" s="21"/>
      <c r="G211" s="22"/>
      <c r="H211" s="21"/>
      <c r="I211" s="22"/>
      <c r="J211" s="22"/>
      <c r="K211" s="23"/>
      <c r="L211" s="10"/>
      <c r="M211" s="23"/>
      <c r="N211" s="23"/>
      <c r="O211" s="23"/>
      <c r="P211" s="23"/>
      <c r="Q211" s="23"/>
      <c r="R211" s="23"/>
      <c r="S211" s="23"/>
      <c r="T211" s="28"/>
    </row>
    <row r="212" spans="2:24" x14ac:dyDescent="0.2">
      <c r="B212" s="6"/>
      <c r="C212" s="22"/>
      <c r="D212" s="9" t="s">
        <v>19</v>
      </c>
      <c r="E212" s="9"/>
      <c r="F212" s="9"/>
      <c r="G212" s="10">
        <f>SUM(G12+G20+G28+G36+G44+G50+G58+G64+G69+G75+G84+G92+G99+G104+G110+G116+G121+G126+G132+G137+G145+G150+G156+G162+G168+G174+G180+G186+G192+G200+G208)</f>
        <v>122.70000000000002</v>
      </c>
      <c r="H212" s="6"/>
      <c r="I212" s="10"/>
      <c r="J212" s="10"/>
      <c r="K212" s="10">
        <f>SUM(K12+K20+K28+K36+K44+K50+K58+K64+K69+K75+K84+K92+K99+K104+K110+K116+K121+K126+K132+K137+K145+K150+K156+K162+K168+K174+K180+K186+K192+K200+K208)</f>
        <v>4720.1800000000012</v>
      </c>
      <c r="L212" s="10">
        <f>SUM(L12+L20+L28+L36+L44+L50+L58+L64+L69+L75+L84+L92+L99+L104+L110+L116+L121+L126+L132+L137+L145+L150+L156+L162+L168+L174+L180+L186+L192+L200+L208)</f>
        <v>5673.7299999999987</v>
      </c>
      <c r="M212" s="10">
        <f>SUM(M12+M20+M28+M36+M44+M50+M58+M64+M69+M75+M84+M92+M99+M104+M110+M116+M121+M126+M132+M137+M145+M150+M156+M162+M168+M174+M180+M186+M192+M200+M208)</f>
        <v>562.48999999999978</v>
      </c>
      <c r="N212" s="10">
        <f>SUM(N12+N20+N28+N36+N44+N50+N58+N64+N69+N75+N84+N92+N99+N104+N110+N116+N121+N126+N132+N137+N145+N150+N156+N162+N168+N174+N180+N186+N192+N200+N208)</f>
        <v>10956.400000000001</v>
      </c>
      <c r="O212" s="10">
        <f>SUM(O12+O20+O28+O36+O44+O50+O58+O64+O69+O75+O84+O92+O99+O104+O110+O116+O121+O126+O132+O137+O145+O150+O156+O162+O168+O174+O180+O186+O192+O200+O208)</f>
        <v>11877.470000000001</v>
      </c>
      <c r="P212" s="10">
        <f t="shared" ref="P212" si="99">SUM(P12)</f>
        <v>0</v>
      </c>
      <c r="Q212" s="10">
        <f>SUM(Q12+Q20+Q28+Q36+Q44+Q50+Q58+Q64+Q69+Q75+Q84+Q92+Q99+Q104+Q110+Q116+Q121+Q126+Q132+Q137+Q145+Q150+Q156+Q162+Q168+Q174+Q180+Q186+Q192+Q200+Q208)</f>
        <v>22833.87</v>
      </c>
      <c r="R212" s="10">
        <f>SUM(R12+R20+R28+R36+R44+R50+R58+R64+R69+R75+R84+R92+R99+R104+R110+R116+R121+R126+R132+R137+R145+R150+R156+R162+R168+R174+R180+R186+R192+R200+R208)</f>
        <v>1541023.88</v>
      </c>
      <c r="S212" s="10">
        <f>SUM(S12+S20+S28+S36+S44+S50+S58+S64+S69+S75+S84+S92+S99+S104+S110+S116+S121+S126+S132+S137+S145+S150+S156+S162+S168+S174+S180+S186+S192+S200+S208)</f>
        <v>3713892.0600000005</v>
      </c>
      <c r="T212" s="11"/>
    </row>
    <row r="213" spans="2:24" x14ac:dyDescent="0.2">
      <c r="C213" s="10"/>
      <c r="D213" s="21"/>
      <c r="E213" s="21"/>
      <c r="F213" s="21"/>
      <c r="G213" s="22"/>
      <c r="H213" s="21"/>
      <c r="I213" s="22"/>
      <c r="J213" s="22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5" spans="2:24" x14ac:dyDescent="0.2">
      <c r="C215" s="22"/>
      <c r="D215" s="24"/>
      <c r="E215" s="16"/>
      <c r="F215" s="16"/>
      <c r="G215" s="16" t="s">
        <v>27</v>
      </c>
      <c r="H215" s="24"/>
      <c r="I215" s="24"/>
      <c r="J215" s="24"/>
      <c r="K215" s="17"/>
      <c r="L215" s="16"/>
      <c r="M215" s="40" t="s">
        <v>76</v>
      </c>
      <c r="N215" s="40"/>
      <c r="O215" s="40"/>
      <c r="P215" s="40"/>
      <c r="Q215" s="40"/>
      <c r="R215" s="40"/>
      <c r="S215" s="40"/>
      <c r="T215" s="40"/>
    </row>
    <row r="216" spans="2:24" x14ac:dyDescent="0.2">
      <c r="C216" s="21"/>
      <c r="D216" s="24"/>
      <c r="E216" s="16"/>
      <c r="F216" s="16"/>
      <c r="G216" s="16"/>
      <c r="H216" s="24"/>
      <c r="I216" s="24"/>
      <c r="J216" s="24"/>
      <c r="K216" s="17"/>
      <c r="L216" s="16"/>
      <c r="M216" s="16"/>
      <c r="N216" s="16"/>
      <c r="O216" s="16"/>
      <c r="P216" s="16"/>
      <c r="Q216" s="16"/>
      <c r="R216" s="16"/>
      <c r="S216" s="23"/>
      <c r="T216" s="23"/>
    </row>
    <row r="217" spans="2:24" x14ac:dyDescent="0.2">
      <c r="C217" s="13"/>
      <c r="D217" s="37"/>
      <c r="E217" s="37"/>
      <c r="F217" s="37"/>
      <c r="G217" s="38"/>
      <c r="H217" s="37"/>
      <c r="I217" s="38"/>
      <c r="J217" s="38"/>
    </row>
    <row r="218" spans="2:24" x14ac:dyDescent="0.2">
      <c r="D218" s="37"/>
      <c r="E218" s="37"/>
      <c r="F218" s="37"/>
      <c r="G218" s="38"/>
      <c r="M218" s="39"/>
      <c r="N218" s="39"/>
      <c r="O218" s="39"/>
    </row>
    <row r="226" spans="4:20" ht="15.75" x14ac:dyDescent="0.2">
      <c r="F226" s="41" t="s">
        <v>79</v>
      </c>
      <c r="G226" s="42"/>
      <c r="H226" s="41"/>
      <c r="I226" s="42"/>
      <c r="J226" s="42"/>
      <c r="K226" s="43"/>
      <c r="L226" s="43"/>
      <c r="M226" s="43"/>
      <c r="N226" s="43"/>
      <c r="O226" s="43"/>
      <c r="P226" s="43"/>
      <c r="Q226" s="43"/>
      <c r="R226" s="43"/>
      <c r="S226" s="43"/>
      <c r="T226" s="43"/>
    </row>
    <row r="228" spans="4:20" ht="15.75" x14ac:dyDescent="0.2">
      <c r="F228" s="41"/>
      <c r="G228" s="42"/>
      <c r="H228" s="41"/>
      <c r="I228" s="42"/>
      <c r="J228" s="42"/>
      <c r="K228" s="43"/>
      <c r="L228" s="43"/>
      <c r="M228" s="43"/>
      <c r="N228" s="43"/>
      <c r="O228" s="43"/>
      <c r="P228" s="43"/>
      <c r="Q228" s="43"/>
      <c r="R228" s="43"/>
      <c r="S228" s="43"/>
      <c r="T228" s="43"/>
    </row>
    <row r="230" spans="4:20" ht="15.75" x14ac:dyDescent="0.2">
      <c r="F230" s="41" t="s">
        <v>80</v>
      </c>
      <c r="G230" s="42"/>
      <c r="H230" s="41"/>
      <c r="I230" s="42"/>
      <c r="J230" s="42"/>
      <c r="K230" s="43"/>
      <c r="L230" s="43"/>
      <c r="M230" s="43"/>
      <c r="N230" s="43"/>
      <c r="O230" s="43"/>
      <c r="P230" s="43"/>
      <c r="Q230" s="43"/>
      <c r="R230" s="43"/>
      <c r="S230" s="43"/>
      <c r="T230" s="43"/>
    </row>
    <row r="232" spans="4:20" x14ac:dyDescent="0.2">
      <c r="D232" s="44"/>
      <c r="E232" s="44"/>
      <c r="F232" s="44"/>
      <c r="G232" s="45"/>
      <c r="H232" s="44"/>
    </row>
    <row r="238" spans="4:20" x14ac:dyDescent="0.2">
      <c r="D238" s="44"/>
      <c r="E238" s="44"/>
      <c r="F238" s="44"/>
      <c r="G238" s="45"/>
      <c r="H238" s="44"/>
    </row>
    <row r="243" spans="4:15" x14ac:dyDescent="0.2">
      <c r="D243" s="37"/>
      <c r="E243" s="37"/>
      <c r="F243" s="37"/>
      <c r="G243" s="38"/>
      <c r="H243" s="37"/>
      <c r="I243" s="38"/>
      <c r="J243" s="38"/>
    </row>
    <row r="244" spans="4:15" x14ac:dyDescent="0.2">
      <c r="D244" s="37"/>
      <c r="E244" s="37"/>
      <c r="F244" s="37"/>
      <c r="G244" s="38"/>
      <c r="M244" s="39"/>
      <c r="N244" s="39"/>
      <c r="O244" s="39"/>
    </row>
  </sheetData>
  <sheetProtection selectLockedCells="1" autoFilter="0"/>
  <sortState ref="C10:R385">
    <sortCondition ref="C385"/>
  </sortState>
  <mergeCells count="30">
    <mergeCell ref="D243:G244"/>
    <mergeCell ref="H243:J243"/>
    <mergeCell ref="M244:O244"/>
    <mergeCell ref="T5:T6"/>
    <mergeCell ref="B3:T3"/>
    <mergeCell ref="D217:G218"/>
    <mergeCell ref="H217:J217"/>
    <mergeCell ref="M218:O218"/>
    <mergeCell ref="M215:T215"/>
    <mergeCell ref="F226:T226"/>
    <mergeCell ref="D232:H232"/>
    <mergeCell ref="D238:H238"/>
    <mergeCell ref="F228:T228"/>
    <mergeCell ref="F230:T230"/>
    <mergeCell ref="B2:T2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O5:O6"/>
    <mergeCell ref="P5:P6"/>
    <mergeCell ref="Q5:Q6"/>
    <mergeCell ref="R5:R6"/>
    <mergeCell ref="S5:S6"/>
  </mergeCells>
  <pageMargins left="0" right="0" top="0" bottom="0" header="0.31496062992125984" footer="0.31496062992125984"/>
  <pageSetup paperSize="9" scale="64" orientation="landscape" r:id="rId1"/>
  <rowBreaks count="4" manualBreakCount="4">
    <brk id="51" max="16383" man="1"/>
    <brk id="100" max="16383" man="1"/>
    <brk id="151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2019-04-01T07:23:36Z</cp:lastPrinted>
  <dcterms:created xsi:type="dcterms:W3CDTF">1996-10-08T23:32:33Z</dcterms:created>
  <dcterms:modified xsi:type="dcterms:W3CDTF">2019-04-02T07:45:25Z</dcterms:modified>
</cp:coreProperties>
</file>